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7"/>
  </bookViews>
  <sheets>
    <sheet name="Total" sheetId="1" r:id="rId1"/>
    <sheet name="Fire pump" sheetId="3" r:id="rId2"/>
    <sheet name="500m3 reservoir" sheetId="4" r:id="rId3"/>
    <sheet name="Overpass" sheetId="5" r:id="rId4"/>
    <sheet name="Compressor-pump station" sheetId="6" r:id="rId5"/>
    <sheet name=" Reservoir park" sheetId="7" r:id="rId6"/>
    <sheet name=" Autocistern filling" sheetId="8" r:id="rId7"/>
    <sheet name="Operator building" sheetId="9" r:id="rId8"/>
    <sheet name="Generator foundation" sheetId="10" r:id="rId9"/>
    <sheet name="Territory works" sheetId="11" r:id="rId10"/>
    <sheet name="Drain system" sheetId="12" r:id="rId11"/>
    <sheet name="Fire pipeline" sheetId="13" r:id="rId12"/>
    <sheet name="Tech. pipeline" sheetId="17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1" l="1"/>
  <c r="D18" i="10" l="1"/>
  <c r="D17" i="10"/>
  <c r="D13" i="10"/>
  <c r="D11" i="10"/>
  <c r="D12" i="10" l="1"/>
  <c r="D18" i="9" l="1"/>
  <c r="D17" i="9"/>
  <c r="D13" i="9"/>
  <c r="D11" i="9"/>
  <c r="D12" i="9" l="1"/>
  <c r="D21" i="8" l="1"/>
  <c r="D20" i="8"/>
  <c r="D19" i="8"/>
  <c r="D15" i="8"/>
  <c r="D13" i="8"/>
  <c r="D12" i="8"/>
  <c r="D14" i="8" l="1"/>
  <c r="D23" i="7" l="1"/>
  <c r="D22" i="7"/>
  <c r="D19" i="7"/>
  <c r="D18" i="7"/>
  <c r="D16" i="7"/>
  <c r="D15" i="7"/>
  <c r="D14" i="7"/>
  <c r="D12" i="7"/>
  <c r="D13" i="7" l="1"/>
  <c r="D25" i="6" l="1"/>
  <c r="D24" i="6"/>
  <c r="D22" i="6"/>
  <c r="D21" i="6"/>
  <c r="D19" i="6"/>
  <c r="D18" i="6"/>
  <c r="D17" i="6"/>
  <c r="D16" i="6"/>
  <c r="D13" i="6"/>
  <c r="D22" i="4" l="1"/>
  <c r="D21" i="4"/>
  <c r="D20" i="4"/>
  <c r="D19" i="4"/>
  <c r="D13" i="4"/>
  <c r="D12" i="4"/>
  <c r="D14" i="4" l="1"/>
  <c r="L56" i="3" l="1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4" i="3"/>
  <c r="D23" i="3"/>
  <c r="D21" i="3"/>
  <c r="D20" i="3"/>
  <c r="D19" i="3"/>
  <c r="D17" i="3"/>
  <c r="D13" i="3"/>
  <c r="D12" i="3"/>
  <c r="D40" i="3" l="1"/>
  <c r="D42" i="3"/>
  <c r="D14" i="3"/>
</calcChain>
</file>

<file path=xl/sharedStrings.xml><?xml version="1.0" encoding="utf-8"?>
<sst xmlns="http://schemas.openxmlformats.org/spreadsheetml/2006/main" count="1002" uniqueCount="190">
  <si>
    <t>#</t>
  </si>
  <si>
    <t>1</t>
  </si>
  <si>
    <t>grZ.m.</t>
  </si>
  <si>
    <t>komp</t>
  </si>
  <si>
    <t>cali</t>
  </si>
  <si>
    <t>lari</t>
  </si>
  <si>
    <t>`</t>
  </si>
  <si>
    <t>m3</t>
  </si>
  <si>
    <t>tona</t>
  </si>
  <si>
    <t>m2</t>
  </si>
  <si>
    <t>brtyeli saxuravis burulis mowyoba orfenovani rulonuri masaliT</t>
  </si>
  <si>
    <t>parapetis safaris mowyoba moTuTiebuli Tunuqis furclebiT</t>
  </si>
  <si>
    <t>betonis iatakis  da Semokirwyvlis mowyoba sisq: 100mm, zedapiris moxexviT</t>
  </si>
  <si>
    <t>aseve Riobebis sworkuTxa wiboebis</t>
  </si>
  <si>
    <t>fasadis kedlebze Sxefis mowyoba TeTri cementis xsnariT feris micemiT</t>
  </si>
  <si>
    <t>Sekiduli Weris mowyoba TabaSir-muyaos filebiT</t>
  </si>
  <si>
    <t>Sida kedlebis SeRebva emulsiuri saRebaviT</t>
  </si>
  <si>
    <t>Weris SeRebva emulsiuri saRebaviT</t>
  </si>
  <si>
    <t>_</t>
  </si>
  <si>
    <t>tipi-1 gzis safaris varclis mosawyobad III kateg. gruntis damuSaveba meqanizirebuli meTodiT avtoTviTmclelebze datvirTviT</t>
  </si>
  <si>
    <t>varclis Ziris mosworeba xeliT da datkepna meqanizmebiT</t>
  </si>
  <si>
    <t>kg</t>
  </si>
  <si>
    <t>tipi-2 gzis safaris varclis mosawyobad III kateg. gruntis damuSaveba meqanizirebuli meTodiT avtoTviTmclelebze datvirTviT</t>
  </si>
  <si>
    <t>tipi-3 betonis safaris varclis mosawyobad III kateg. gruntis damuSaveba meqanizirebuli meTodiT avtoTviTmclelebze datvirTviT</t>
  </si>
  <si>
    <t>rkinabetonis sawreti Raris mowyoba</t>
  </si>
  <si>
    <t>m</t>
  </si>
  <si>
    <t>armaturis sakidi Ф6</t>
  </si>
  <si>
    <t>liTonis cxauri 72X0.38 m.</t>
  </si>
  <si>
    <t>"</t>
  </si>
  <si>
    <t xml:space="preserve">_ </t>
  </si>
  <si>
    <t>miwisqveSa  qviSis saleqaris mowyoba</t>
  </si>
  <si>
    <t xml:space="preserve">saleqaris Wis Tavsaxuri plastmasis  90X90 sm..
</t>
  </si>
  <si>
    <t>saleqarSi Casasvlelis mowyoba foladis CanglebiT</t>
  </si>
  <si>
    <t>rk.betonis saleqaris gare zedapirebis damuSaveba hidrosaizolacio mastikiT    (2 fena)</t>
  </si>
  <si>
    <t>kompl.</t>
  </si>
  <si>
    <t>gzis gadakveTis adgilebSi garcmis milebis mowyoba</t>
  </si>
  <si>
    <t>მ3</t>
  </si>
  <si>
    <t>კგ</t>
  </si>
  <si>
    <t>ადგ.</t>
  </si>
  <si>
    <t>ც</t>
  </si>
  <si>
    <t>Block #2 _ Fire pump station</t>
  </si>
  <si>
    <t>Black #3 _Installation of 500m3 water vertical reservoir</t>
  </si>
  <si>
    <t>Fire pipeline</t>
  </si>
  <si>
    <t>Tecjnological pipeline</t>
  </si>
  <si>
    <t>Total</t>
  </si>
  <si>
    <t>Drain system</t>
  </si>
  <si>
    <t>Block #4 _LPG filling overpass</t>
  </si>
  <si>
    <t>Block #5 _ Compressor-pump station</t>
  </si>
  <si>
    <t>Block #6 _ 1100m3 reservoir park</t>
  </si>
  <si>
    <t>Block #7 _ autocistern filling building</t>
  </si>
  <si>
    <t>Block #8 _ operator building</t>
  </si>
  <si>
    <t>Block #9 _ Generator foundation</t>
  </si>
  <si>
    <r>
      <rPr>
        <b/>
        <sz val="10"/>
        <rFont val="Calibri"/>
        <family val="2"/>
        <scheme val="minor"/>
      </rPr>
      <t>safuZveli:</t>
    </r>
    <r>
      <rPr>
        <sz val="10"/>
        <rFont val="Calibri"/>
        <family val="2"/>
        <scheme val="minor"/>
      </rPr>
      <t xml:space="preserve">  proeqti </t>
    </r>
  </si>
  <si>
    <r>
      <t>monoliTuri rkina-betonis saZirkvlis filis da randkoWebis mowyoba betoniT</t>
    </r>
    <r>
      <rPr>
        <sz val="9"/>
        <rFont val="Calibri"/>
        <family val="2"/>
        <scheme val="minor"/>
      </rPr>
      <t xml:space="preserve"> B-22,58</t>
    </r>
  </si>
  <si>
    <r>
      <t>_ armatura</t>
    </r>
    <r>
      <rPr>
        <sz val="9"/>
        <rFont val="Calibri"/>
        <family val="2"/>
        <scheme val="minor"/>
      </rPr>
      <t xml:space="preserve"> A-240</t>
    </r>
  </si>
  <si>
    <r>
      <t>_ armatura</t>
    </r>
    <r>
      <rPr>
        <sz val="9"/>
        <rFont val="Calibri"/>
        <family val="2"/>
        <scheme val="minor"/>
      </rPr>
      <t xml:space="preserve"> A-500C</t>
    </r>
  </si>
  <si>
    <t>Work Discription</t>
  </si>
  <si>
    <t>Unit</t>
  </si>
  <si>
    <t>QTY</t>
  </si>
  <si>
    <t>Materials</t>
  </si>
  <si>
    <t>Salary</t>
  </si>
  <si>
    <t>Equipment</t>
  </si>
  <si>
    <t>1. Construction Works</t>
  </si>
  <si>
    <t>Excavating ground works with machinery and  truck</t>
  </si>
  <si>
    <t>Soil transportation</t>
  </si>
  <si>
    <t>Making bases with river gravel</t>
  </si>
  <si>
    <r>
      <t>Making concrete foundation with</t>
    </r>
    <r>
      <rPr>
        <sz val="9"/>
        <rFont val="Calibri"/>
        <family val="2"/>
        <scheme val="minor"/>
      </rPr>
      <t xml:space="preserve"> B-10</t>
    </r>
  </si>
  <si>
    <t>Isolation of the foundation plate with bitum double emulsion.</t>
  </si>
  <si>
    <t>Filling the sides of plate with river gravel</t>
  </si>
  <si>
    <r>
      <t>Making monolit steel-concrete pillars with</t>
    </r>
    <r>
      <rPr>
        <sz val="9"/>
        <rFont val="Calibri"/>
        <family val="2"/>
        <scheme val="minor"/>
      </rPr>
      <t xml:space="preserve"> B-22,58</t>
    </r>
  </si>
  <si>
    <r>
      <t>Making monolit steel-concrete paraphet with</t>
    </r>
    <r>
      <rPr>
        <sz val="9"/>
        <rFont val="Calibri"/>
        <family val="2"/>
        <scheme val="minor"/>
      </rPr>
      <t xml:space="preserve"> B-22,58</t>
    </r>
  </si>
  <si>
    <t>Block walls with block: 390X19X29mm.</t>
  </si>
  <si>
    <t>Adding pumice to roof isolation</t>
  </si>
  <si>
    <t>Adding sand and cement mix  level on roof : 50mm.</t>
  </si>
  <si>
    <t>Installing doors</t>
  </si>
  <si>
    <t>Installing windows</t>
  </si>
  <si>
    <t>Making inner walls with sand-cement level</t>
  </si>
  <si>
    <t>Making fasade walls with sand-cement level</t>
  </si>
  <si>
    <t>Wood material</t>
  </si>
  <si>
    <t>Other materials</t>
  </si>
  <si>
    <t>Wire</t>
  </si>
  <si>
    <t>Total:</t>
  </si>
  <si>
    <t>Transportation costs %2</t>
  </si>
  <si>
    <t>Unpredictable costs _ 5%</t>
  </si>
  <si>
    <t>Administrative costs _ %10</t>
  </si>
  <si>
    <t>Income _ %8</t>
  </si>
  <si>
    <t>VAT _ %18</t>
  </si>
  <si>
    <t>Also filling the cars with hand</t>
  </si>
  <si>
    <r>
      <t>Making concrete foundation with</t>
    </r>
    <r>
      <rPr>
        <sz val="9"/>
        <rFont val="Calibri"/>
        <family val="2"/>
        <scheme val="minor"/>
      </rPr>
      <t xml:space="preserve"> B-7,5</t>
    </r>
  </si>
  <si>
    <t>_ Steel lists</t>
  </si>
  <si>
    <t>Platic dran pipes d=50mm.</t>
  </si>
  <si>
    <t>Steel lists 0,25×200 სმ</t>
  </si>
  <si>
    <r>
      <rPr>
        <b/>
        <sz val="10"/>
        <rFont val="Calibri"/>
        <family val="2"/>
        <scheme val="minor"/>
      </rPr>
      <t>safuZveli:</t>
    </r>
    <r>
      <rPr>
        <sz val="10"/>
        <rFont val="Calibri"/>
        <family val="2"/>
        <scheme val="minor"/>
      </rPr>
      <t xml:space="preserve"> proeqti </t>
    </r>
  </si>
  <si>
    <t>unit</t>
  </si>
  <si>
    <t>betoni B 10 klasis</t>
  </si>
  <si>
    <t>betoni B 25 klasis</t>
  </si>
  <si>
    <r>
      <t>armatura:</t>
    </r>
    <r>
      <rPr>
        <sz val="9"/>
        <rFont val="Calibri"/>
        <family val="2"/>
        <scheme val="minor"/>
      </rPr>
      <t xml:space="preserve"> Ø12 A-500C</t>
    </r>
  </si>
  <si>
    <r>
      <t>armatura:</t>
    </r>
    <r>
      <rPr>
        <sz val="9"/>
        <rFont val="Calibri"/>
        <family val="2"/>
        <scheme val="minor"/>
      </rPr>
      <t xml:space="preserve"> Ø8 A-240C</t>
    </r>
  </si>
  <si>
    <t xml:space="preserve">88m. length C=1.0m  steel concrete wall </t>
  </si>
  <si>
    <t>Making bases with small fraction river gravel</t>
  </si>
  <si>
    <t>Making monolit steel-concrete plate with concrete B-22,5</t>
  </si>
  <si>
    <r>
      <t>Making monolit steel-concrete foundation with concrete</t>
    </r>
    <r>
      <rPr>
        <sz val="9"/>
        <rFont val="Calibri"/>
        <family val="2"/>
        <scheme val="minor"/>
      </rPr>
      <t xml:space="preserve"> B-25w6F-200</t>
    </r>
  </si>
  <si>
    <t>_ Steel list</t>
  </si>
  <si>
    <r>
      <t>Making monolit steel-concrete floor with concrete</t>
    </r>
    <r>
      <rPr>
        <sz val="9"/>
        <rFont val="Calibri"/>
        <family val="2"/>
        <scheme val="minor"/>
      </rPr>
      <t xml:space="preserve"> B-25w6F-200</t>
    </r>
  </si>
  <si>
    <r>
      <t>Making monolit steel-concrete waals with concrete</t>
    </r>
    <r>
      <rPr>
        <sz val="9"/>
        <rFont val="Calibri"/>
        <family val="2"/>
        <scheme val="minor"/>
      </rPr>
      <t xml:space="preserve"> B-25w6F-200</t>
    </r>
  </si>
  <si>
    <t>Making foundation with river gravel and its compaction</t>
  </si>
  <si>
    <t xml:space="preserve">Compaction the ground for: 30sm. </t>
  </si>
  <si>
    <r>
      <t>Making monolit steel-concrete plate with concrete</t>
    </r>
    <r>
      <rPr>
        <sz val="9"/>
        <rFont val="Calibri"/>
        <family val="2"/>
        <scheme val="minor"/>
      </rPr>
      <t xml:space="preserve"> B-22,5</t>
    </r>
  </si>
  <si>
    <t>_ Bazalt web 200X200X6mm.</t>
  </si>
  <si>
    <r>
      <t>Making monolit steel-concrete around wall with concrete</t>
    </r>
    <r>
      <rPr>
        <sz val="9"/>
        <rFont val="Calibri"/>
        <family val="2"/>
        <scheme val="minor"/>
      </rPr>
      <t xml:space="preserve"> B-22,5</t>
    </r>
    <r>
      <rPr>
        <sz val="10"/>
        <rFont val="Calibri"/>
        <family val="2"/>
        <scheme val="minor"/>
      </rPr>
      <t xml:space="preserve"> sisq: 300mm.</t>
    </r>
  </si>
  <si>
    <t>(4 unit)</t>
  </si>
  <si>
    <r>
      <t xml:space="preserve">_ anker </t>
    </r>
    <r>
      <rPr>
        <sz val="9"/>
        <rFont val="Calibri"/>
        <family val="2"/>
        <scheme val="minor"/>
      </rPr>
      <t>Ø24A-240</t>
    </r>
  </si>
  <si>
    <r>
      <t xml:space="preserve">Making monolit steel-concrete plate with concrete </t>
    </r>
    <r>
      <rPr>
        <sz val="9"/>
        <rFont val="Calibri"/>
        <family val="2"/>
        <scheme val="minor"/>
      </rPr>
      <t xml:space="preserve"> B-22,5</t>
    </r>
  </si>
  <si>
    <t>Making light construction cabin (measu.: 4260X3260X2600mm)</t>
  </si>
  <si>
    <t>armatura A-500C  Ф10</t>
  </si>
  <si>
    <t xml:space="preserve">Making foubdation with mountain gravel for 30 sm. </t>
  </si>
  <si>
    <t>Mountain balast (495X1.32)</t>
  </si>
  <si>
    <t>preparing concrete for 6 sm.</t>
  </si>
  <si>
    <t>Concrete  B-10 klas</t>
  </si>
  <si>
    <t>preparing 1st type road surface for 22 sm.</t>
  </si>
  <si>
    <t>Concrete B-35 klas</t>
  </si>
  <si>
    <t>Soil transportatio for 50km</t>
  </si>
  <si>
    <t xml:space="preserve">Making foubdation with mountain gravel for 20 sm. </t>
  </si>
  <si>
    <t>Mountain balast(210X1.25)</t>
  </si>
  <si>
    <t>Mountain balast(188X1.25)</t>
  </si>
  <si>
    <t>Concrete B-10 klasis</t>
  </si>
  <si>
    <t xml:space="preserve">Metal wire 200X200X6X6 </t>
  </si>
  <si>
    <t>Bazalt web 200X200X6X6</t>
  </si>
  <si>
    <t>Conceret B-25 klasis</t>
  </si>
  <si>
    <r>
      <rPr>
        <sz val="10"/>
        <rFont val="Calibri"/>
        <family val="2"/>
        <scheme val="minor"/>
      </rPr>
      <t>metal elbow</t>
    </r>
    <r>
      <rPr>
        <sz val="10"/>
        <rFont val="AcadNusx"/>
      </rPr>
      <t xml:space="preserve"> 50X50X4</t>
    </r>
  </si>
  <si>
    <t>Making type-3 concrete surface 12 sm.</t>
  </si>
  <si>
    <t>Making concrete road edges</t>
  </si>
  <si>
    <t>Road Edge 35X18 L=100 sm.</t>
  </si>
  <si>
    <t>Concrete B-10 klas</t>
  </si>
  <si>
    <t>Steel lists 0,25×200 cm</t>
  </si>
  <si>
    <t>Territory welness works</t>
  </si>
  <si>
    <t>armatura A-500C  Ф14</t>
  </si>
  <si>
    <t>armatura A-240C  Ф8</t>
  </si>
  <si>
    <t>armatura A-500C  Ф20 L=1300 mm</t>
  </si>
  <si>
    <t>III category soil works with excavating ground works with machinery and  trucks</t>
  </si>
  <si>
    <t>Ground works with flatering and compaction</t>
  </si>
  <si>
    <t xml:space="preserve">Making sand level 10 sm. </t>
  </si>
  <si>
    <t>River sand</t>
  </si>
  <si>
    <t>Installing concrete wells</t>
  </si>
  <si>
    <t>Concrete well floor d=1000 mm.</t>
  </si>
  <si>
    <t>Concrete well ring d=1000 mm. C=1000 mm.</t>
  </si>
  <si>
    <t>Concrete well ring d=1000 mm. C=500 mm.</t>
  </si>
  <si>
    <t xml:space="preserve">Concrete well roof d=1000 mm. </t>
  </si>
  <si>
    <t xml:space="preserve">Concrete well roof d=1000mm. </t>
  </si>
  <si>
    <t xml:space="preserve">Well roof with lock (ХЛОПУШКА-150)
</t>
  </si>
  <si>
    <t>Sand-cement mix m-100</t>
  </si>
  <si>
    <t>Comcrete B-20 klas</t>
  </si>
  <si>
    <t>Bitum-rubber mix mastika</t>
  </si>
  <si>
    <t xml:space="preserve">Plastic corrugated  sewage pipe d=300 mm. 
</t>
  </si>
  <si>
    <t>Putting isolation mastic on the wells</t>
  </si>
  <si>
    <t>Putting sand over the pipe trenchs</t>
  </si>
  <si>
    <t xml:space="preserve">Placing plastic corrugated  sewage pipes in the trench
</t>
  </si>
  <si>
    <t>Putting balast into the trench and compacting</t>
  </si>
  <si>
    <t>Mountain balast</t>
  </si>
  <si>
    <t>Drain system hermetic test</t>
  </si>
  <si>
    <t>Comcrete  B-10 klas (momzadeba C=10 sm.)</t>
  </si>
  <si>
    <t>Concrete  B-25 klasis</t>
  </si>
  <si>
    <t>Metal valve DP=1.66 mp. Ф50mm</t>
  </si>
  <si>
    <t>Steel pipe d=219.6mm. (3+2)</t>
  </si>
  <si>
    <t>Steel pipe d=50 mm.</t>
  </si>
  <si>
    <t xml:space="preserve">Elbow 90° d=219 mm. </t>
  </si>
  <si>
    <t xml:space="preserve">Elbow 90° d=50 mm. </t>
  </si>
  <si>
    <t>Plastic cylinder V=50l</t>
  </si>
  <si>
    <t xml:space="preserve">Rubber hose d=50 mm. </t>
  </si>
  <si>
    <t>Bitum-rubber mastic</t>
  </si>
  <si>
    <t>Separator installing</t>
  </si>
  <si>
    <t>Separator</t>
  </si>
  <si>
    <t>Steel pipe d=300 mm</t>
  </si>
  <si>
    <t>Painting the pipes and other</t>
  </si>
  <si>
    <t>Antiseptic paint</t>
  </si>
  <si>
    <t>III category soil works with excavating ground works with machinery and  trucks 1.0X0.7 m.</t>
  </si>
  <si>
    <t>III category soil works with excavating ground works with machinery and  trucks 0.4X0.7 m.</t>
  </si>
  <si>
    <t xml:space="preserve">Installing polyethylene pipes in the trench DN-1600 mm da DN-200 mm   </t>
  </si>
  <si>
    <t>polyethylene pipe DN∅ 160mm</t>
  </si>
  <si>
    <t>polyethylene pipe DN∅ 200mm</t>
  </si>
  <si>
    <t xml:space="preserve">polyethylene pipe ∅  160 - 90°  PN16 </t>
  </si>
  <si>
    <t xml:space="preserve">polyethylene pipe ∅ 200 - 90°  PN16 </t>
  </si>
  <si>
    <t>Oil paint</t>
  </si>
  <si>
    <t>Technical Pipeline</t>
  </si>
  <si>
    <t xml:space="preserve">Steel lists250X500X10 </t>
  </si>
  <si>
    <t xml:space="preserve">armatura A-500C  Ф22 </t>
  </si>
  <si>
    <t>Comcrete  B-25 klasis</t>
  </si>
  <si>
    <t>Tracing</t>
  </si>
  <si>
    <t xml:space="preserve"> operator building</t>
  </si>
  <si>
    <t xml:space="preserve"> Generator 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</si>
</sst>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₾_-;\-* #,##0.00\ _₾_-;_-* &quot;-&quot;??\ _₾_-;_-@_-"/>
    <numFmt numFmtId="165" formatCode="0.000"/>
    <numFmt numFmtId="166" formatCode="0.0"/>
    <numFmt numFmtId="167" formatCode="0.0000"/>
    <numFmt numFmtId="168" formatCode="0.0%"/>
  </numFmts>
  <fonts count="43" x14ac:knownFonts="1">
    <font>
      <sz val="11"/>
      <color theme="1"/>
      <name val="Calibri"/>
      <family val="2"/>
      <scheme val="minor"/>
    </font>
    <font>
      <b/>
      <sz val="10"/>
      <name val="AcadNusx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cadNusx"/>
    </font>
    <font>
      <i/>
      <sz val="11"/>
      <name val="Times New Roman"/>
      <family val="1"/>
      <charset val="204"/>
    </font>
    <font>
      <sz val="10"/>
      <name val="AcadNusx"/>
    </font>
    <font>
      <i/>
      <sz val="8"/>
      <name val="AcadNusx"/>
    </font>
    <font>
      <sz val="9"/>
      <name val="AcadNusx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8"/>
      <name val="Times New Roman"/>
      <family val="1"/>
    </font>
    <font>
      <sz val="8"/>
      <name val="Arial"/>
      <family val="2"/>
    </font>
    <font>
      <b/>
      <sz val="11"/>
      <color rgb="FFFF0000"/>
      <name val="Calibri"/>
      <family val="2"/>
      <charset val="204"/>
      <scheme val="minor"/>
    </font>
    <font>
      <sz val="8"/>
      <name val="AcadNusx"/>
    </font>
    <font>
      <sz val="11"/>
      <name val="Times New Roman"/>
      <family val="1"/>
    </font>
    <font>
      <b/>
      <sz val="8"/>
      <name val="Arial"/>
      <family val="2"/>
      <charset val="204"/>
    </font>
    <font>
      <b/>
      <sz val="8"/>
      <name val="Arial"/>
      <family val="2"/>
    </font>
    <font>
      <sz val="10"/>
      <name val="Arial"/>
      <family val="2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rgb="FFFF0000"/>
      <name val="AcadNusx"/>
    </font>
    <font>
      <b/>
      <sz val="10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 Light"/>
      <family val="1"/>
      <scheme val="major"/>
    </font>
    <font>
      <sz val="9"/>
      <name val="Calibri Light"/>
      <family val="1"/>
      <scheme val="major"/>
    </font>
    <font>
      <b/>
      <sz val="9"/>
      <color rgb="FFFF0000"/>
      <name val="Calibri Light"/>
      <family val="1"/>
      <scheme val="maj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</cellStyleXfs>
  <cellXfs count="185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9" fillId="0" borderId="0" xfId="0" applyFont="1"/>
    <xf numFmtId="166" fontId="9" fillId="0" borderId="0" xfId="0" applyNumberFormat="1" applyFont="1"/>
    <xf numFmtId="0" fontId="14" fillId="3" borderId="1" xfId="0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3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0" fillId="4" borderId="0" xfId="0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5" fillId="3" borderId="0" xfId="0" applyFont="1" applyFill="1"/>
    <xf numFmtId="0" fontId="19" fillId="0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2" fontId="12" fillId="5" borderId="6" xfId="0" applyNumberFormat="1" applyFont="1" applyFill="1" applyBorder="1" applyAlignment="1">
      <alignment horizontal="center" vertical="center" wrapText="1"/>
    </xf>
    <xf numFmtId="166" fontId="16" fillId="5" borderId="6" xfId="0" applyNumberFormat="1" applyFont="1" applyFill="1" applyBorder="1" applyAlignment="1">
      <alignment horizontal="center" vertical="center" wrapText="1"/>
    </xf>
    <xf numFmtId="2" fontId="16" fillId="5" borderId="6" xfId="0" applyNumberFormat="1" applyFont="1" applyFill="1" applyBorder="1" applyAlignment="1">
      <alignment horizontal="center" vertical="center" wrapText="1"/>
    </xf>
    <xf numFmtId="164" fontId="20" fillId="5" borderId="6" xfId="1" applyFont="1" applyFill="1" applyBorder="1" applyAlignment="1">
      <alignment horizontal="center" vertical="center" wrapText="1"/>
    </xf>
    <xf numFmtId="168" fontId="21" fillId="0" borderId="1" xfId="2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164" fontId="20" fillId="3" borderId="1" xfId="1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/>
    </xf>
    <xf numFmtId="2" fontId="12" fillId="5" borderId="6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2" fillId="0" borderId="0" xfId="0" applyFont="1" applyFill="1" applyAlignment="1">
      <alignment wrapText="1"/>
    </xf>
    <xf numFmtId="0" fontId="0" fillId="3" borderId="0" xfId="0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center" vertical="center" wrapText="1"/>
    </xf>
    <xf numFmtId="166" fontId="9" fillId="3" borderId="0" xfId="0" applyNumberFormat="1" applyFont="1" applyFill="1"/>
    <xf numFmtId="0" fontId="6" fillId="0" borderId="6" xfId="0" applyFont="1" applyFill="1" applyBorder="1" applyAlignment="1">
      <alignment horizontal="left" vertical="top" wrapText="1"/>
    </xf>
    <xf numFmtId="0" fontId="23" fillId="0" borderId="0" xfId="0" applyFont="1" applyFill="1"/>
    <xf numFmtId="0" fontId="24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0" fillId="0" borderId="0" xfId="0" applyFont="1"/>
    <xf numFmtId="164" fontId="26" fillId="3" borderId="1" xfId="0" applyNumberFormat="1" applyFont="1" applyFill="1" applyBorder="1" applyAlignment="1">
      <alignment horizontal="center" vertical="center"/>
    </xf>
    <xf numFmtId="0" fontId="27" fillId="3" borderId="0" xfId="0" applyNumberFormat="1" applyFont="1" applyFill="1" applyBorder="1" applyAlignment="1">
      <alignment vertical="center"/>
    </xf>
    <xf numFmtId="0" fontId="0" fillId="3" borderId="0" xfId="0" applyFont="1" applyFill="1"/>
    <xf numFmtId="164" fontId="26" fillId="3" borderId="1" xfId="0" applyNumberFormat="1" applyFont="1" applyFill="1" applyBorder="1" applyAlignment="1">
      <alignment vertical="center"/>
    </xf>
    <xf numFmtId="164" fontId="26" fillId="0" borderId="1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vertical="center"/>
    </xf>
    <xf numFmtId="164" fontId="27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2" borderId="1" xfId="0" quotePrefix="1" applyFont="1" applyFill="1" applyBorder="1" applyAlignment="1">
      <alignment horizontal="center" vertical="center" wrapText="1"/>
    </xf>
    <xf numFmtId="0" fontId="33" fillId="0" borderId="1" xfId="0" quotePrefix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horizontal="center" vertical="center"/>
    </xf>
    <xf numFmtId="2" fontId="30" fillId="0" borderId="6" xfId="0" applyNumberFormat="1" applyFont="1" applyFill="1" applyBorder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2" fontId="36" fillId="0" borderId="6" xfId="0" applyNumberFormat="1" applyFont="1" applyBorder="1" applyAlignment="1">
      <alignment horizontal="center" vertical="center" wrapText="1"/>
    </xf>
    <xf numFmtId="2" fontId="36" fillId="0" borderId="6" xfId="0" applyNumberFormat="1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164" fontId="27" fillId="0" borderId="6" xfId="1" applyFont="1" applyFill="1" applyBorder="1" applyAlignment="1">
      <alignment vertical="center" wrapText="1"/>
    </xf>
    <xf numFmtId="0" fontId="36" fillId="0" borderId="6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36" fillId="5" borderId="6" xfId="0" applyFont="1" applyFill="1" applyBorder="1" applyAlignment="1">
      <alignment horizontal="center" vertical="center" wrapText="1"/>
    </xf>
    <xf numFmtId="2" fontId="36" fillId="5" borderId="6" xfId="0" applyNumberFormat="1" applyFont="1" applyFill="1" applyBorder="1" applyAlignment="1">
      <alignment horizontal="center" vertical="center" wrapText="1"/>
    </xf>
    <xf numFmtId="166" fontId="37" fillId="5" borderId="6" xfId="0" applyNumberFormat="1" applyFont="1" applyFill="1" applyBorder="1" applyAlignment="1">
      <alignment horizontal="center" vertical="center" wrapText="1"/>
    </xf>
    <xf numFmtId="2" fontId="37" fillId="5" borderId="6" xfId="0" applyNumberFormat="1" applyFont="1" applyFill="1" applyBorder="1" applyAlignment="1">
      <alignment horizontal="center" vertical="center" wrapText="1"/>
    </xf>
    <xf numFmtId="164" fontId="27" fillId="5" borderId="6" xfId="1" applyFont="1" applyFill="1" applyBorder="1" applyAlignment="1">
      <alignment horizontal="center" vertical="center" wrapText="1"/>
    </xf>
    <xf numFmtId="168" fontId="36" fillId="0" borderId="1" xfId="2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2" fontId="37" fillId="3" borderId="1" xfId="0" applyNumberFormat="1" applyFont="1" applyFill="1" applyBorder="1" applyAlignment="1">
      <alignment horizontal="center" vertical="center" wrapText="1"/>
    </xf>
    <xf numFmtId="164" fontId="27" fillId="3" borderId="1" xfId="1" applyFont="1" applyFill="1" applyBorder="1" applyAlignment="1">
      <alignment horizontal="center" vertical="center" wrapText="1"/>
    </xf>
    <xf numFmtId="9" fontId="36" fillId="0" borderId="1" xfId="0" applyNumberFormat="1" applyFont="1" applyFill="1" applyBorder="1" applyAlignment="1">
      <alignment horizontal="center" vertical="center"/>
    </xf>
    <xf numFmtId="2" fontId="36" fillId="5" borderId="6" xfId="0" applyNumberFormat="1" applyFont="1" applyFill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6" fillId="0" borderId="6" xfId="0" applyNumberFormat="1" applyFont="1" applyFill="1" applyBorder="1" applyAlignment="1">
      <alignment horizontal="center" vertical="center" wrapText="1"/>
    </xf>
    <xf numFmtId="167" fontId="36" fillId="0" borderId="6" xfId="0" applyNumberFormat="1" applyFont="1" applyFill="1" applyBorder="1" applyAlignment="1">
      <alignment horizontal="center" vertical="center" wrapText="1"/>
    </xf>
    <xf numFmtId="165" fontId="36" fillId="0" borderId="6" xfId="0" applyNumberFormat="1" applyFont="1" applyFill="1" applyBorder="1" applyAlignment="1">
      <alignment horizontal="center" vertical="center" wrapText="1"/>
    </xf>
    <xf numFmtId="0" fontId="33" fillId="0" borderId="6" xfId="0" applyNumberFormat="1" applyFont="1" applyFill="1" applyBorder="1" applyAlignment="1">
      <alignment horizontal="center" vertical="center" wrapText="1"/>
    </xf>
    <xf numFmtId="0" fontId="30" fillId="0" borderId="6" xfId="0" applyNumberFormat="1" applyFont="1" applyFill="1" applyBorder="1" applyAlignment="1">
      <alignment horizontal="left" vertical="center" wrapText="1"/>
    </xf>
    <xf numFmtId="0" fontId="36" fillId="0" borderId="6" xfId="0" applyNumberFormat="1" applyFont="1" applyFill="1" applyBorder="1" applyAlignment="1">
      <alignment horizontal="center" vertical="center"/>
    </xf>
    <xf numFmtId="2" fontId="27" fillId="0" borderId="6" xfId="1" applyNumberFormat="1" applyFont="1" applyFill="1" applyBorder="1" applyAlignment="1">
      <alignment vertical="center" wrapText="1"/>
    </xf>
    <xf numFmtId="0" fontId="27" fillId="0" borderId="6" xfId="1" applyNumberFormat="1" applyFont="1" applyFill="1" applyBorder="1" applyAlignment="1">
      <alignment vertical="center" wrapText="1"/>
    </xf>
    <xf numFmtId="2" fontId="27" fillId="0" borderId="6" xfId="1" applyNumberFormat="1" applyFont="1" applyFill="1" applyBorder="1" applyAlignment="1">
      <alignment horizontal="right" vertical="center" wrapText="1"/>
    </xf>
    <xf numFmtId="0" fontId="33" fillId="0" borderId="6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4" fillId="0" borderId="0" xfId="0" applyFont="1" applyFill="1"/>
    <xf numFmtId="0" fontId="42" fillId="0" borderId="0" xfId="0" applyFont="1" applyAlignment="1">
      <alignment vertical="center" wrapText="1"/>
    </xf>
    <xf numFmtId="0" fontId="28" fillId="0" borderId="0" xfId="0" applyNumberFormat="1" applyFont="1" applyAlignment="1">
      <alignment vertical="center" wrapText="1"/>
    </xf>
    <xf numFmtId="2" fontId="36" fillId="0" borderId="6" xfId="0" applyNumberFormat="1" applyFont="1" applyFill="1" applyBorder="1" applyAlignment="1">
      <alignment horizontal="right" vertical="center" wrapText="1"/>
    </xf>
    <xf numFmtId="0" fontId="28" fillId="0" borderId="0" xfId="0" applyNumberFormat="1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2" fontId="27" fillId="0" borderId="6" xfId="1" applyNumberFormat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/>
    </xf>
    <xf numFmtId="2" fontId="27" fillId="0" borderId="6" xfId="0" applyNumberFormat="1" applyFont="1" applyFill="1" applyBorder="1" applyAlignment="1">
      <alignment horizontal="center" vertical="center" wrapText="1"/>
    </xf>
    <xf numFmtId="2" fontId="27" fillId="0" borderId="6" xfId="0" applyNumberFormat="1" applyFont="1" applyFill="1" applyBorder="1" applyAlignment="1">
      <alignment vertical="center" wrapText="1"/>
    </xf>
    <xf numFmtId="2" fontId="36" fillId="3" borderId="6" xfId="0" applyNumberFormat="1" applyFont="1" applyFill="1" applyBorder="1" applyAlignment="1">
      <alignment horizontal="center" vertical="center" wrapText="1"/>
    </xf>
    <xf numFmtId="164" fontId="27" fillId="3" borderId="6" xfId="1" applyFont="1" applyFill="1" applyBorder="1" applyAlignment="1">
      <alignment vertical="center" wrapText="1"/>
    </xf>
    <xf numFmtId="9" fontId="33" fillId="3" borderId="6" xfId="0" applyNumberFormat="1" applyFont="1" applyFill="1" applyBorder="1" applyAlignment="1">
      <alignment horizontal="center" vertical="center" wrapText="1"/>
    </xf>
    <xf numFmtId="2" fontId="36" fillId="3" borderId="6" xfId="0" applyNumberFormat="1" applyFont="1" applyFill="1" applyBorder="1" applyAlignment="1">
      <alignment vertical="center" wrapText="1"/>
    </xf>
    <xf numFmtId="166" fontId="37" fillId="3" borderId="6" xfId="0" applyNumberFormat="1" applyFont="1" applyFill="1" applyBorder="1" applyAlignment="1">
      <alignment horizontal="center" vertical="center" wrapText="1"/>
    </xf>
    <xf numFmtId="2" fontId="37" fillId="3" borderId="6" xfId="0" applyNumberFormat="1" applyFont="1" applyFill="1" applyBorder="1" applyAlignment="1">
      <alignment horizontal="center" vertical="center" wrapText="1"/>
    </xf>
    <xf numFmtId="164" fontId="27" fillId="3" borderId="6" xfId="1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166" fontId="0" fillId="0" borderId="0" xfId="0" applyNumberFormat="1" applyFont="1" applyAlignment="1">
      <alignment vertical="center" wrapText="1"/>
    </xf>
    <xf numFmtId="2" fontId="34" fillId="0" borderId="0" xfId="0" applyNumberFormat="1" applyFont="1" applyFill="1"/>
    <xf numFmtId="0" fontId="34" fillId="3" borderId="0" xfId="0" applyFont="1" applyFill="1"/>
    <xf numFmtId="164" fontId="27" fillId="0" borderId="6" xfId="1" applyFont="1" applyFill="1" applyBorder="1" applyAlignment="1">
      <alignment horizontal="center" vertical="center" wrapText="1"/>
    </xf>
    <xf numFmtId="166" fontId="34" fillId="0" borderId="0" xfId="0" applyNumberFormat="1" applyFont="1"/>
    <xf numFmtId="0" fontId="34" fillId="0" borderId="0" xfId="0" applyFont="1"/>
    <xf numFmtId="164" fontId="36" fillId="0" borderId="6" xfId="1" applyFont="1" applyFill="1" applyBorder="1" applyAlignment="1">
      <alignment vertical="center" wrapText="1"/>
    </xf>
    <xf numFmtId="0" fontId="36" fillId="3" borderId="6" xfId="0" applyNumberFormat="1" applyFont="1" applyFill="1" applyBorder="1" applyAlignment="1">
      <alignment horizontal="center" vertical="center" wrapText="1"/>
    </xf>
    <xf numFmtId="0" fontId="26" fillId="3" borderId="2" xfId="0" applyNumberFormat="1" applyFont="1" applyFill="1" applyBorder="1" applyAlignment="1">
      <alignment horizontal="left" vertical="center"/>
    </xf>
    <xf numFmtId="0" fontId="26" fillId="3" borderId="3" xfId="0" applyNumberFormat="1" applyFont="1" applyFill="1" applyBorder="1" applyAlignment="1">
      <alignment horizontal="left" vertical="center"/>
    </xf>
    <xf numFmtId="0" fontId="26" fillId="3" borderId="4" xfId="0" applyNumberFormat="1" applyFont="1" applyFill="1" applyBorder="1" applyAlignment="1">
      <alignment horizontal="left" vertical="center"/>
    </xf>
    <xf numFmtId="0" fontId="25" fillId="0" borderId="5" xfId="0" applyNumberFormat="1" applyFont="1" applyFill="1" applyBorder="1" applyAlignment="1">
      <alignment horizontal="center" vertical="center"/>
    </xf>
    <xf numFmtId="0" fontId="26" fillId="0" borderId="2" xfId="0" applyNumberFormat="1" applyFont="1" applyFill="1" applyBorder="1" applyAlignment="1">
      <alignment horizontal="center" vertical="center"/>
    </xf>
    <xf numFmtId="0" fontId="26" fillId="0" borderId="3" xfId="0" applyNumberFormat="1" applyFont="1" applyFill="1" applyBorder="1" applyAlignment="1">
      <alignment horizontal="center" vertical="center"/>
    </xf>
    <xf numFmtId="0" fontId="26" fillId="0" borderId="4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7" fillId="0" borderId="0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left" vertical="center" wrapText="1"/>
    </xf>
    <xf numFmtId="2" fontId="32" fillId="0" borderId="0" xfId="0" applyNumberFormat="1" applyFont="1" applyFill="1" applyBorder="1" applyAlignment="1">
      <alignment horizontal="right" vertical="center" wrapText="1"/>
    </xf>
    <xf numFmtId="0" fontId="33" fillId="0" borderId="0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2" fontId="38" fillId="0" borderId="7" xfId="0" applyNumberFormat="1" applyFont="1" applyBorder="1" applyAlignment="1">
      <alignment horizontal="center" vertical="center" wrapText="1"/>
    </xf>
    <xf numFmtId="2" fontId="38" fillId="0" borderId="6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2" fontId="30" fillId="0" borderId="7" xfId="0" applyNumberFormat="1" applyFont="1" applyBorder="1" applyAlignment="1">
      <alignment horizontal="center" vertical="center" wrapText="1"/>
    </xf>
    <xf numFmtId="2" fontId="30" fillId="0" borderId="6" xfId="0" applyNumberFormat="1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2"/>
  <sheetViews>
    <sheetView workbookViewId="0">
      <selection activeCell="F4" sqref="F4:F16"/>
    </sheetView>
  </sheetViews>
  <sheetFormatPr defaultRowHeight="15" x14ac:dyDescent="0.25"/>
  <cols>
    <col min="1" max="1" width="4.28515625" style="54" customWidth="1"/>
    <col min="2" max="4" width="9.140625" style="54"/>
    <col min="5" max="5" width="91.42578125" style="54" customWidth="1"/>
    <col min="6" max="6" width="20.85546875" style="62" customWidth="1"/>
    <col min="7" max="7" width="12.7109375" style="54" customWidth="1"/>
    <col min="8" max="11" width="10.85546875" style="54" customWidth="1"/>
    <col min="12" max="12" width="12.7109375" style="54" customWidth="1"/>
    <col min="13" max="16384" width="9.140625" style="54"/>
  </cols>
  <sheetData>
    <row r="3" spans="1:11" ht="33.75" customHeight="1" x14ac:dyDescent="0.25">
      <c r="A3" s="158" t="s">
        <v>44</v>
      </c>
      <c r="B3" s="158"/>
      <c r="C3" s="158"/>
      <c r="D3" s="158"/>
      <c r="E3" s="158"/>
      <c r="F3" s="158"/>
    </row>
    <row r="4" spans="1:11" s="57" customFormat="1" ht="15" customHeight="1" x14ac:dyDescent="0.25">
      <c r="A4" s="53">
        <v>1</v>
      </c>
      <c r="B4" s="155" t="s">
        <v>40</v>
      </c>
      <c r="C4" s="156"/>
      <c r="D4" s="156"/>
      <c r="E4" s="157"/>
      <c r="F4" s="55"/>
      <c r="G4" s="56"/>
      <c r="H4" s="56"/>
      <c r="I4" s="56"/>
      <c r="J4" s="56"/>
      <c r="K4" s="56"/>
    </row>
    <row r="5" spans="1:11" s="57" customFormat="1" ht="15" customHeight="1" x14ac:dyDescent="0.25">
      <c r="A5" s="53">
        <v>2</v>
      </c>
      <c r="B5" s="155" t="s">
        <v>41</v>
      </c>
      <c r="C5" s="156"/>
      <c r="D5" s="156"/>
      <c r="E5" s="157"/>
      <c r="F5" s="55"/>
      <c r="G5" s="56"/>
      <c r="H5" s="56"/>
      <c r="I5" s="56"/>
      <c r="J5" s="56"/>
      <c r="K5" s="56"/>
    </row>
    <row r="6" spans="1:11" s="57" customFormat="1" ht="15" customHeight="1" x14ac:dyDescent="0.25">
      <c r="A6" s="53">
        <v>3</v>
      </c>
      <c r="B6" s="155" t="s">
        <v>46</v>
      </c>
      <c r="C6" s="156"/>
      <c r="D6" s="156"/>
      <c r="E6" s="157"/>
      <c r="F6" s="58"/>
      <c r="G6" s="56"/>
      <c r="H6" s="56"/>
      <c r="I6" s="56"/>
      <c r="J6" s="56"/>
      <c r="K6" s="56"/>
    </row>
    <row r="7" spans="1:11" s="57" customFormat="1" ht="15" customHeight="1" x14ac:dyDescent="0.25">
      <c r="A7" s="53">
        <v>4</v>
      </c>
      <c r="B7" s="155" t="s">
        <v>47</v>
      </c>
      <c r="C7" s="156"/>
      <c r="D7" s="156"/>
      <c r="E7" s="157"/>
      <c r="F7" s="58"/>
      <c r="G7" s="56"/>
      <c r="H7" s="56"/>
      <c r="I7" s="56"/>
      <c r="J7" s="56"/>
      <c r="K7" s="56"/>
    </row>
    <row r="8" spans="1:11" s="57" customFormat="1" ht="15" customHeight="1" x14ac:dyDescent="0.25">
      <c r="A8" s="53">
        <v>5</v>
      </c>
      <c r="B8" s="155" t="s">
        <v>48</v>
      </c>
      <c r="C8" s="156"/>
      <c r="D8" s="156"/>
      <c r="E8" s="157"/>
      <c r="F8" s="58"/>
      <c r="G8" s="56"/>
      <c r="H8" s="56"/>
      <c r="I8" s="56"/>
      <c r="J8" s="56"/>
      <c r="K8" s="56"/>
    </row>
    <row r="9" spans="1:11" s="57" customFormat="1" ht="15" customHeight="1" x14ac:dyDescent="0.25">
      <c r="A9" s="53">
        <v>6</v>
      </c>
      <c r="B9" s="155" t="s">
        <v>49</v>
      </c>
      <c r="C9" s="156"/>
      <c r="D9" s="156"/>
      <c r="E9" s="157"/>
      <c r="F9" s="58"/>
      <c r="G9" s="56"/>
      <c r="H9" s="56"/>
      <c r="I9" s="56"/>
      <c r="J9" s="56"/>
      <c r="K9" s="56"/>
    </row>
    <row r="10" spans="1:11" s="57" customFormat="1" ht="15" customHeight="1" x14ac:dyDescent="0.25">
      <c r="A10" s="53">
        <v>7</v>
      </c>
      <c r="B10" s="155" t="s">
        <v>50</v>
      </c>
      <c r="C10" s="156"/>
      <c r="D10" s="156"/>
      <c r="E10" s="157"/>
      <c r="F10" s="58"/>
      <c r="G10" s="56"/>
      <c r="H10" s="56"/>
      <c r="I10" s="56"/>
      <c r="J10" s="56"/>
      <c r="K10" s="56"/>
    </row>
    <row r="11" spans="1:11" s="57" customFormat="1" ht="15" customHeight="1" x14ac:dyDescent="0.25">
      <c r="A11" s="53">
        <v>8</v>
      </c>
      <c r="B11" s="155" t="s">
        <v>51</v>
      </c>
      <c r="C11" s="156"/>
      <c r="D11" s="156"/>
      <c r="E11" s="157"/>
      <c r="F11" s="58"/>
      <c r="G11" s="56"/>
      <c r="H11" s="56"/>
      <c r="I11" s="56"/>
      <c r="J11" s="56"/>
      <c r="K11" s="56"/>
    </row>
    <row r="12" spans="1:11" s="57" customFormat="1" ht="15" customHeight="1" x14ac:dyDescent="0.25">
      <c r="A12" s="53">
        <v>9</v>
      </c>
      <c r="B12" s="155" t="s">
        <v>135</v>
      </c>
      <c r="C12" s="156"/>
      <c r="D12" s="156"/>
      <c r="E12" s="157"/>
      <c r="F12" s="58"/>
      <c r="G12" s="56"/>
      <c r="H12" s="56"/>
      <c r="I12" s="56"/>
      <c r="J12" s="56"/>
      <c r="K12" s="56"/>
    </row>
    <row r="13" spans="1:11" s="57" customFormat="1" ht="15" customHeight="1" x14ac:dyDescent="0.25">
      <c r="A13" s="53">
        <v>10</v>
      </c>
      <c r="B13" s="155" t="s">
        <v>45</v>
      </c>
      <c r="C13" s="156"/>
      <c r="D13" s="156"/>
      <c r="E13" s="157"/>
      <c r="F13" s="58"/>
      <c r="G13" s="56"/>
      <c r="H13" s="56"/>
      <c r="I13" s="56"/>
      <c r="J13" s="56"/>
      <c r="K13" s="56"/>
    </row>
    <row r="14" spans="1:11" s="57" customFormat="1" ht="15" customHeight="1" x14ac:dyDescent="0.25">
      <c r="A14" s="53">
        <v>11</v>
      </c>
      <c r="B14" s="155" t="s">
        <v>42</v>
      </c>
      <c r="C14" s="156"/>
      <c r="D14" s="156"/>
      <c r="E14" s="157"/>
      <c r="F14" s="58"/>
      <c r="G14" s="56"/>
      <c r="H14" s="56"/>
      <c r="I14" s="56"/>
      <c r="J14" s="56"/>
      <c r="K14" s="56"/>
    </row>
    <row r="15" spans="1:11" s="57" customFormat="1" ht="15" customHeight="1" x14ac:dyDescent="0.25">
      <c r="A15" s="53">
        <v>12</v>
      </c>
      <c r="B15" s="155" t="s">
        <v>43</v>
      </c>
      <c r="C15" s="156"/>
      <c r="D15" s="156"/>
      <c r="E15" s="157"/>
      <c r="F15" s="58"/>
      <c r="G15" s="56"/>
      <c r="H15" s="56"/>
      <c r="I15" s="56"/>
      <c r="J15" s="56"/>
      <c r="K15" s="56"/>
    </row>
    <row r="16" spans="1:11" ht="15.75" x14ac:dyDescent="0.25">
      <c r="A16" s="159" t="s">
        <v>44</v>
      </c>
      <c r="B16" s="160"/>
      <c r="C16" s="160"/>
      <c r="D16" s="160"/>
      <c r="E16" s="161"/>
      <c r="F16" s="59"/>
    </row>
    <row r="17" spans="2:6" x14ac:dyDescent="0.25">
      <c r="B17" s="60"/>
      <c r="C17" s="60"/>
      <c r="D17" s="60"/>
      <c r="E17" s="60"/>
      <c r="F17" s="61"/>
    </row>
    <row r="18" spans="2:6" x14ac:dyDescent="0.25">
      <c r="B18" s="60"/>
      <c r="C18" s="60"/>
      <c r="D18" s="60"/>
      <c r="E18" s="60"/>
      <c r="F18" s="61"/>
    </row>
    <row r="19" spans="2:6" x14ac:dyDescent="0.25">
      <c r="F19" s="61"/>
    </row>
    <row r="20" spans="2:6" x14ac:dyDescent="0.25">
      <c r="F20" s="61"/>
    </row>
    <row r="21" spans="2:6" x14ac:dyDescent="0.25">
      <c r="F21" s="61"/>
    </row>
    <row r="22" spans="2:6" x14ac:dyDescent="0.25">
      <c r="F22" s="61"/>
    </row>
  </sheetData>
  <mergeCells count="14">
    <mergeCell ref="B13:E13"/>
    <mergeCell ref="A3:F3"/>
    <mergeCell ref="A16:E16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4:E14"/>
    <mergeCell ref="B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49" zoomScale="130" zoomScaleNormal="130" workbookViewId="0">
      <selection activeCell="O9" sqref="O9"/>
    </sheetView>
  </sheetViews>
  <sheetFormatPr defaultColWidth="8.85546875" defaultRowHeight="15" x14ac:dyDescent="0.25"/>
  <cols>
    <col min="1" max="1" width="5.85546875" style="1" customWidth="1"/>
    <col min="2" max="2" width="42.42578125" style="23" customWidth="1"/>
    <col min="3" max="3" width="8" style="20" customWidth="1"/>
    <col min="4" max="4" width="8.42578125" style="1" customWidth="1"/>
    <col min="5" max="5" width="7.7109375" style="40" customWidth="1"/>
    <col min="6" max="6" width="10.5703125" style="1" bestFit="1" customWidth="1"/>
    <col min="7" max="7" width="7.42578125" style="1" customWidth="1"/>
    <col min="8" max="8" width="11.42578125" style="1" bestFit="1" customWidth="1"/>
    <col min="9" max="9" width="8.5703125" style="1" customWidth="1"/>
    <col min="10" max="10" width="10.42578125" style="1" bestFit="1" customWidth="1"/>
    <col min="11" max="11" width="11.42578125" style="1" bestFit="1" customWidth="1"/>
    <col min="12" max="12" width="11.5703125" style="1" bestFit="1" customWidth="1"/>
    <col min="13" max="13" width="8.85546875" style="24"/>
    <col min="14" max="15" width="8.85546875" style="1"/>
    <col min="16" max="16" width="13.5703125" style="1" bestFit="1" customWidth="1"/>
    <col min="17" max="16384" width="8.85546875" style="1"/>
  </cols>
  <sheetData>
    <row r="1" spans="1:13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  <c r="M1" s="43"/>
    </row>
    <row r="2" spans="1:13" x14ac:dyDescent="0.25">
      <c r="A2" s="19"/>
      <c r="B2" s="64"/>
      <c r="C2" s="65"/>
      <c r="D2" s="19"/>
      <c r="E2" s="63"/>
      <c r="F2" s="19"/>
      <c r="G2" s="19"/>
      <c r="H2" s="19"/>
      <c r="I2" s="19"/>
      <c r="J2" s="19"/>
      <c r="K2" s="19"/>
      <c r="M2" s="43"/>
    </row>
    <row r="3" spans="1:13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M3" s="44"/>
    </row>
    <row r="4" spans="1:13" s="2" customFormat="1" x14ac:dyDescent="0.25">
      <c r="A4" s="164" t="s">
        <v>40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M4" s="44"/>
    </row>
    <row r="5" spans="1:13" s="2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M5" s="44"/>
    </row>
    <row r="6" spans="1:13" s="3" customFormat="1" ht="21.75" customHeight="1" x14ac:dyDescent="0.25">
      <c r="A6" s="166" t="s">
        <v>52</v>
      </c>
      <c r="B6" s="166"/>
      <c r="C6" s="166"/>
      <c r="D6" s="166"/>
      <c r="E6" s="66"/>
      <c r="F6" s="67"/>
      <c r="G6" s="68"/>
      <c r="H6" s="167"/>
      <c r="I6" s="167"/>
      <c r="J6" s="168"/>
      <c r="K6" s="168"/>
      <c r="M6" s="45"/>
    </row>
    <row r="7" spans="1:13" s="4" customFormat="1" x14ac:dyDescent="0.25">
      <c r="A7" s="69"/>
      <c r="B7" s="69"/>
      <c r="C7" s="69"/>
      <c r="D7" s="69"/>
      <c r="E7" s="70"/>
      <c r="F7" s="69"/>
      <c r="G7" s="70"/>
      <c r="H7" s="71"/>
      <c r="I7" s="71"/>
      <c r="J7" s="71"/>
      <c r="K7" s="71"/>
      <c r="M7" s="46"/>
    </row>
    <row r="8" spans="1:13" s="5" customFormat="1" ht="30.75" customHeight="1" x14ac:dyDescent="0.25">
      <c r="A8" s="171" t="s">
        <v>0</v>
      </c>
      <c r="B8" s="173" t="s">
        <v>56</v>
      </c>
      <c r="C8" s="175" t="s">
        <v>57</v>
      </c>
      <c r="D8" s="177" t="s">
        <v>58</v>
      </c>
      <c r="E8" s="169" t="s">
        <v>59</v>
      </c>
      <c r="F8" s="169"/>
      <c r="G8" s="169" t="s">
        <v>60</v>
      </c>
      <c r="H8" s="169"/>
      <c r="I8" s="169" t="s">
        <v>61</v>
      </c>
      <c r="J8" s="169"/>
      <c r="K8" s="170" t="s">
        <v>44</v>
      </c>
      <c r="M8" s="47"/>
    </row>
    <row r="9" spans="1:13" s="5" customFormat="1" ht="30.75" customHeight="1" x14ac:dyDescent="0.25">
      <c r="A9" s="172"/>
      <c r="B9" s="174"/>
      <c r="C9" s="176"/>
      <c r="D9" s="178"/>
      <c r="E9" s="104" t="s">
        <v>57</v>
      </c>
      <c r="F9" s="104" t="s">
        <v>44</v>
      </c>
      <c r="G9" s="104" t="s">
        <v>57</v>
      </c>
      <c r="H9" s="104" t="s">
        <v>44</v>
      </c>
      <c r="I9" s="104" t="s">
        <v>57</v>
      </c>
      <c r="J9" s="104" t="s">
        <v>44</v>
      </c>
      <c r="K9" s="170"/>
      <c r="M9" s="47"/>
    </row>
    <row r="10" spans="1:13" s="6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  <c r="M10" s="48"/>
    </row>
    <row r="11" spans="1:13" s="25" customFormat="1" ht="18" customHeight="1" x14ac:dyDescent="0.25">
      <c r="A11" s="74"/>
      <c r="B11" s="105" t="s">
        <v>62</v>
      </c>
      <c r="C11" s="74"/>
      <c r="D11" s="74"/>
      <c r="E11" s="74"/>
      <c r="F11" s="74"/>
      <c r="G11" s="74"/>
      <c r="H11" s="74"/>
      <c r="I11" s="74"/>
      <c r="J11" s="74"/>
      <c r="K11" s="74"/>
      <c r="M11" s="48"/>
    </row>
    <row r="12" spans="1:13" s="14" customFormat="1" ht="29.25" customHeight="1" x14ac:dyDescent="0.25">
      <c r="A12" s="75">
        <v>1</v>
      </c>
      <c r="B12" s="76" t="s">
        <v>63</v>
      </c>
      <c r="C12" s="77" t="s">
        <v>7</v>
      </c>
      <c r="D12" s="78">
        <f>11*7.5*1.5*0.9</f>
        <v>111.375</v>
      </c>
      <c r="E12" s="78"/>
      <c r="F12" s="78"/>
      <c r="G12" s="78"/>
      <c r="H12" s="78"/>
      <c r="I12" s="78"/>
      <c r="J12" s="78"/>
      <c r="K12" s="78"/>
      <c r="M12" s="26"/>
    </row>
    <row r="13" spans="1:13" s="14" customFormat="1" ht="18" customHeight="1" x14ac:dyDescent="0.25">
      <c r="A13" s="75">
        <v>2</v>
      </c>
      <c r="B13" s="76" t="s">
        <v>87</v>
      </c>
      <c r="C13" s="77" t="s">
        <v>7</v>
      </c>
      <c r="D13" s="78">
        <f>11*7.5*1.5*0.1</f>
        <v>12.375</v>
      </c>
      <c r="E13" s="78"/>
      <c r="F13" s="78"/>
      <c r="G13" s="78"/>
      <c r="H13" s="78"/>
      <c r="I13" s="78"/>
      <c r="J13" s="78"/>
      <c r="K13" s="78"/>
      <c r="M13" s="26"/>
    </row>
    <row r="14" spans="1:13" s="14" customFormat="1" ht="18" customHeight="1" x14ac:dyDescent="0.25">
      <c r="A14" s="75">
        <v>3</v>
      </c>
      <c r="B14" s="76" t="s">
        <v>64</v>
      </c>
      <c r="C14" s="77" t="s">
        <v>8</v>
      </c>
      <c r="D14" s="78">
        <f>(D12+D13)*1.95</f>
        <v>241.3125</v>
      </c>
      <c r="E14" s="78"/>
      <c r="F14" s="78"/>
      <c r="G14" s="78"/>
      <c r="H14" s="78"/>
      <c r="I14" s="78"/>
      <c r="J14" s="78"/>
      <c r="K14" s="78"/>
      <c r="M14" s="26"/>
    </row>
    <row r="15" spans="1:13" s="14" customFormat="1" ht="18" customHeight="1" x14ac:dyDescent="0.25">
      <c r="A15" s="75">
        <v>4</v>
      </c>
      <c r="B15" s="76" t="s">
        <v>65</v>
      </c>
      <c r="C15" s="77" t="s">
        <v>7</v>
      </c>
      <c r="D15" s="78">
        <v>64</v>
      </c>
      <c r="E15" s="78"/>
      <c r="F15" s="78"/>
      <c r="G15" s="78"/>
      <c r="H15" s="78"/>
      <c r="I15" s="78"/>
      <c r="J15" s="78"/>
      <c r="K15" s="78"/>
      <c r="M15" s="26"/>
    </row>
    <row r="16" spans="1:13" s="14" customFormat="1" ht="18" customHeight="1" x14ac:dyDescent="0.25">
      <c r="A16" s="75">
        <v>5</v>
      </c>
      <c r="B16" s="76" t="s">
        <v>66</v>
      </c>
      <c r="C16" s="77" t="s">
        <v>7</v>
      </c>
      <c r="D16" s="78">
        <v>4.3</v>
      </c>
      <c r="E16" s="78"/>
      <c r="F16" s="78"/>
      <c r="G16" s="78"/>
      <c r="H16" s="78"/>
      <c r="I16" s="78"/>
      <c r="J16" s="78"/>
      <c r="K16" s="78"/>
      <c r="M16" s="26"/>
    </row>
    <row r="17" spans="1:16" s="14" customFormat="1" ht="29.25" customHeight="1" x14ac:dyDescent="0.25">
      <c r="A17" s="75">
        <v>6</v>
      </c>
      <c r="B17" s="76" t="s">
        <v>67</v>
      </c>
      <c r="C17" s="77" t="s">
        <v>9</v>
      </c>
      <c r="D17" s="78">
        <f>17*2*0.4+6.2*0.4+10.8*7.3</f>
        <v>94.92</v>
      </c>
      <c r="E17" s="78"/>
      <c r="F17" s="78"/>
      <c r="G17" s="78"/>
      <c r="H17" s="78"/>
      <c r="I17" s="78"/>
      <c r="J17" s="78"/>
      <c r="K17" s="78"/>
      <c r="M17" s="26"/>
    </row>
    <row r="18" spans="1:16" s="14" customFormat="1" ht="40.5" customHeight="1" x14ac:dyDescent="0.25">
      <c r="A18" s="75">
        <v>7</v>
      </c>
      <c r="B18" s="76" t="s">
        <v>53</v>
      </c>
      <c r="C18" s="77" t="s">
        <v>7</v>
      </c>
      <c r="D18" s="78">
        <v>19.84</v>
      </c>
      <c r="E18" s="78"/>
      <c r="F18" s="78"/>
      <c r="G18" s="78"/>
      <c r="H18" s="78"/>
      <c r="I18" s="78"/>
      <c r="J18" s="78"/>
      <c r="K18" s="78"/>
      <c r="M18" s="26"/>
    </row>
    <row r="19" spans="1:16" s="14" customFormat="1" ht="18" customHeight="1" x14ac:dyDescent="0.25">
      <c r="A19" s="75">
        <v>8</v>
      </c>
      <c r="B19" s="76" t="s">
        <v>54</v>
      </c>
      <c r="C19" s="77" t="s">
        <v>8</v>
      </c>
      <c r="D19" s="78">
        <f>373.7/1000</f>
        <v>0.37369999999999998</v>
      </c>
      <c r="E19" s="78"/>
      <c r="F19" s="78"/>
      <c r="G19" s="78"/>
      <c r="H19" s="78"/>
      <c r="I19" s="78"/>
      <c r="J19" s="78"/>
      <c r="K19" s="78"/>
      <c r="M19" s="26"/>
    </row>
    <row r="20" spans="1:16" s="14" customFormat="1" ht="18" customHeight="1" x14ac:dyDescent="0.25">
      <c r="A20" s="75">
        <v>9</v>
      </c>
      <c r="B20" s="76" t="s">
        <v>55</v>
      </c>
      <c r="C20" s="77" t="s">
        <v>8</v>
      </c>
      <c r="D20" s="78">
        <f>(1320+160+32.4)/1000</f>
        <v>1.5124000000000002</v>
      </c>
      <c r="E20" s="78"/>
      <c r="F20" s="78"/>
      <c r="G20" s="78"/>
      <c r="H20" s="78"/>
      <c r="I20" s="78"/>
      <c r="J20" s="78"/>
      <c r="K20" s="78"/>
      <c r="M20" s="26"/>
    </row>
    <row r="21" spans="1:16" s="14" customFormat="1" ht="18" customHeight="1" x14ac:dyDescent="0.25">
      <c r="A21" s="75">
        <v>10</v>
      </c>
      <c r="B21" s="76" t="s">
        <v>68</v>
      </c>
      <c r="C21" s="77" t="s">
        <v>7</v>
      </c>
      <c r="D21" s="78">
        <f>111.38+12.38-64-4.3-19.84</f>
        <v>35.61999999999999</v>
      </c>
      <c r="E21" s="78"/>
      <c r="F21" s="78"/>
      <c r="G21" s="78"/>
      <c r="H21" s="78"/>
      <c r="I21" s="78"/>
      <c r="J21" s="78"/>
      <c r="K21" s="78"/>
      <c r="M21" s="26"/>
    </row>
    <row r="22" spans="1:16" s="14" customFormat="1" ht="27" customHeight="1" x14ac:dyDescent="0.25">
      <c r="A22" s="75">
        <v>11</v>
      </c>
      <c r="B22" s="76" t="s">
        <v>69</v>
      </c>
      <c r="C22" s="77" t="s">
        <v>7</v>
      </c>
      <c r="D22" s="78">
        <v>1.62</v>
      </c>
      <c r="E22" s="78"/>
      <c r="F22" s="78"/>
      <c r="G22" s="78"/>
      <c r="H22" s="78"/>
      <c r="I22" s="78"/>
      <c r="J22" s="78"/>
      <c r="K22" s="78"/>
      <c r="M22" s="26"/>
    </row>
    <row r="23" spans="1:16" s="14" customFormat="1" ht="18" customHeight="1" x14ac:dyDescent="0.25">
      <c r="A23" s="75">
        <v>12</v>
      </c>
      <c r="B23" s="76" t="s">
        <v>54</v>
      </c>
      <c r="C23" s="77" t="s">
        <v>8</v>
      </c>
      <c r="D23" s="78">
        <f>42.66/1000</f>
        <v>4.2659999999999997E-2</v>
      </c>
      <c r="E23" s="78"/>
      <c r="F23" s="78"/>
      <c r="G23" s="78"/>
      <c r="H23" s="78"/>
      <c r="I23" s="78"/>
      <c r="J23" s="78"/>
      <c r="K23" s="78"/>
      <c r="M23" s="26"/>
    </row>
    <row r="24" spans="1:16" s="14" customFormat="1" ht="18" customHeight="1" x14ac:dyDescent="0.25">
      <c r="A24" s="75">
        <v>13</v>
      </c>
      <c r="B24" s="76" t="s">
        <v>55</v>
      </c>
      <c r="C24" s="77" t="s">
        <v>8</v>
      </c>
      <c r="D24" s="78">
        <f>(153.45)/1000</f>
        <v>0.15344999999999998</v>
      </c>
      <c r="E24" s="78"/>
      <c r="F24" s="78"/>
      <c r="G24" s="78"/>
      <c r="H24" s="78"/>
      <c r="I24" s="78"/>
      <c r="J24" s="78"/>
      <c r="K24" s="78"/>
      <c r="M24" s="26"/>
    </row>
    <row r="25" spans="1:16" s="14" customFormat="1" ht="27" customHeight="1" x14ac:dyDescent="0.25">
      <c r="A25" s="75">
        <v>14</v>
      </c>
      <c r="B25" s="76" t="s">
        <v>70</v>
      </c>
      <c r="C25" s="77" t="s">
        <v>7</v>
      </c>
      <c r="D25" s="78">
        <v>15.8</v>
      </c>
      <c r="E25" s="78"/>
      <c r="F25" s="78"/>
      <c r="G25" s="78"/>
      <c r="H25" s="78"/>
      <c r="I25" s="78"/>
      <c r="J25" s="78"/>
      <c r="K25" s="78"/>
      <c r="M25" s="26"/>
    </row>
    <row r="26" spans="1:16" s="14" customFormat="1" ht="18" customHeight="1" x14ac:dyDescent="0.25">
      <c r="A26" s="75">
        <v>15</v>
      </c>
      <c r="B26" s="76" t="s">
        <v>54</v>
      </c>
      <c r="C26" s="77" t="s">
        <v>8</v>
      </c>
      <c r="D26" s="78">
        <f>111.19/1000</f>
        <v>0.11119</v>
      </c>
      <c r="E26" s="78"/>
      <c r="F26" s="78"/>
      <c r="G26" s="78"/>
      <c r="H26" s="78"/>
      <c r="I26" s="78"/>
      <c r="J26" s="78"/>
      <c r="K26" s="78"/>
      <c r="M26" s="26"/>
    </row>
    <row r="27" spans="1:16" s="14" customFormat="1" ht="18" customHeight="1" x14ac:dyDescent="0.25">
      <c r="A27" s="75">
        <v>16</v>
      </c>
      <c r="B27" s="76" t="s">
        <v>55</v>
      </c>
      <c r="C27" s="77" t="s">
        <v>8</v>
      </c>
      <c r="D27" s="78">
        <f>(1731.6)/1000</f>
        <v>1.7315999999999998</v>
      </c>
      <c r="E27" s="78"/>
      <c r="F27" s="78"/>
      <c r="G27" s="78"/>
      <c r="H27" s="78"/>
      <c r="I27" s="78"/>
      <c r="J27" s="78"/>
      <c r="K27" s="78"/>
      <c r="M27" s="26"/>
    </row>
    <row r="28" spans="1:16" s="26" customFormat="1" ht="43.5" customHeight="1" x14ac:dyDescent="0.25">
      <c r="A28" s="79">
        <v>17</v>
      </c>
      <c r="B28" s="80" t="s">
        <v>71</v>
      </c>
      <c r="C28" s="81" t="s">
        <v>7</v>
      </c>
      <c r="D28" s="78">
        <f>((9.7+6.2)*2*2.45-1.3*1.4*4-1.6*2.45)*0.3</f>
        <v>20.012999999999998</v>
      </c>
      <c r="E28" s="78"/>
      <c r="F28" s="78"/>
      <c r="G28" s="78"/>
      <c r="H28" s="78"/>
      <c r="I28" s="78"/>
      <c r="J28" s="78"/>
      <c r="K28" s="78"/>
      <c r="P28" s="14"/>
    </row>
    <row r="29" spans="1:16" s="14" customFormat="1" ht="18" customHeight="1" x14ac:dyDescent="0.25">
      <c r="A29" s="75">
        <v>18</v>
      </c>
      <c r="B29" s="76" t="s">
        <v>72</v>
      </c>
      <c r="C29" s="77" t="s">
        <v>7</v>
      </c>
      <c r="D29" s="78">
        <f>9.7*6.2*0.17</f>
        <v>10.223800000000001</v>
      </c>
      <c r="E29" s="78"/>
      <c r="F29" s="78"/>
      <c r="G29" s="78"/>
      <c r="H29" s="78"/>
      <c r="I29" s="78"/>
      <c r="J29" s="78"/>
      <c r="K29" s="78"/>
      <c r="M29" s="26"/>
    </row>
    <row r="30" spans="1:16" s="14" customFormat="1" ht="27" customHeight="1" x14ac:dyDescent="0.25">
      <c r="A30" s="75">
        <v>19</v>
      </c>
      <c r="B30" s="76" t="s">
        <v>73</v>
      </c>
      <c r="C30" s="77" t="s">
        <v>9</v>
      </c>
      <c r="D30" s="78">
        <f>9.7*6.2</f>
        <v>60.14</v>
      </c>
      <c r="E30" s="78"/>
      <c r="F30" s="78"/>
      <c r="G30" s="78"/>
      <c r="H30" s="78"/>
      <c r="I30" s="78"/>
      <c r="J30" s="78"/>
      <c r="K30" s="78"/>
      <c r="M30" s="26"/>
    </row>
    <row r="31" spans="1:16" s="14" customFormat="1" ht="27" customHeight="1" x14ac:dyDescent="0.25">
      <c r="A31" s="75">
        <v>20</v>
      </c>
      <c r="B31" s="76" t="s">
        <v>10</v>
      </c>
      <c r="C31" s="77" t="s">
        <v>9</v>
      </c>
      <c r="D31" s="78">
        <f>9.7*6.2</f>
        <v>60.14</v>
      </c>
      <c r="E31" s="78"/>
      <c r="F31" s="78"/>
      <c r="G31" s="78"/>
      <c r="H31" s="78"/>
      <c r="I31" s="78"/>
      <c r="J31" s="78"/>
      <c r="K31" s="78"/>
      <c r="M31" s="26"/>
    </row>
    <row r="32" spans="1:16" s="14" customFormat="1" ht="27" customHeight="1" x14ac:dyDescent="0.25">
      <c r="A32" s="75">
        <v>21</v>
      </c>
      <c r="B32" s="76" t="s">
        <v>11</v>
      </c>
      <c r="C32" s="77" t="s">
        <v>2</v>
      </c>
      <c r="D32" s="78">
        <f>6.5*2</f>
        <v>13</v>
      </c>
      <c r="E32" s="78"/>
      <c r="F32" s="78"/>
      <c r="G32" s="78"/>
      <c r="H32" s="78"/>
      <c r="I32" s="78"/>
      <c r="J32" s="78"/>
      <c r="K32" s="78"/>
      <c r="M32" s="26"/>
    </row>
    <row r="33" spans="1:13" s="14" customFormat="1" ht="27" customHeight="1" x14ac:dyDescent="0.25">
      <c r="A33" s="75">
        <v>22</v>
      </c>
      <c r="B33" s="76" t="s">
        <v>12</v>
      </c>
      <c r="C33" s="77" t="s">
        <v>9</v>
      </c>
      <c r="D33" s="78">
        <f>80</f>
        <v>80</v>
      </c>
      <c r="E33" s="78"/>
      <c r="F33" s="78"/>
      <c r="G33" s="78"/>
      <c r="H33" s="78"/>
      <c r="I33" s="78"/>
      <c r="J33" s="78"/>
      <c r="K33" s="78"/>
      <c r="M33" s="26"/>
    </row>
    <row r="34" spans="1:13" s="14" customFormat="1" ht="18" customHeight="1" x14ac:dyDescent="0.25">
      <c r="A34" s="75">
        <v>23</v>
      </c>
      <c r="B34" s="76" t="s">
        <v>74</v>
      </c>
      <c r="C34" s="77" t="s">
        <v>9</v>
      </c>
      <c r="D34" s="78">
        <f>1.6*2.45</f>
        <v>3.9200000000000004</v>
      </c>
      <c r="E34" s="78"/>
      <c r="F34" s="78"/>
      <c r="G34" s="78"/>
      <c r="H34" s="78"/>
      <c r="I34" s="78"/>
      <c r="J34" s="78"/>
      <c r="K34" s="78"/>
      <c r="M34" s="26"/>
    </row>
    <row r="35" spans="1:13" s="14" customFormat="1" ht="18" customHeight="1" x14ac:dyDescent="0.25">
      <c r="A35" s="75">
        <v>24</v>
      </c>
      <c r="B35" s="76" t="s">
        <v>75</v>
      </c>
      <c r="C35" s="77" t="s">
        <v>9</v>
      </c>
      <c r="D35" s="78">
        <f>1.3*1.4*4</f>
        <v>7.2799999999999994</v>
      </c>
      <c r="E35" s="78"/>
      <c r="F35" s="78"/>
      <c r="G35" s="78"/>
      <c r="H35" s="78"/>
      <c r="I35" s="78"/>
      <c r="J35" s="78"/>
      <c r="K35" s="78"/>
      <c r="M35" s="26"/>
    </row>
    <row r="36" spans="1:13" s="14" customFormat="1" ht="27" customHeight="1" x14ac:dyDescent="0.25">
      <c r="A36" s="75">
        <v>25</v>
      </c>
      <c r="B36" s="76" t="s">
        <v>76</v>
      </c>
      <c r="C36" s="77" t="s">
        <v>9</v>
      </c>
      <c r="D36" s="78">
        <f>(9.4+5.9)*2*2.8-1.3*1.4-1.65*2.45</f>
        <v>79.817499999999995</v>
      </c>
      <c r="E36" s="78"/>
      <c r="F36" s="78"/>
      <c r="G36" s="78"/>
      <c r="H36" s="78"/>
      <c r="I36" s="78"/>
      <c r="J36" s="78"/>
      <c r="K36" s="78"/>
      <c r="M36" s="26"/>
    </row>
    <row r="37" spans="1:13" s="14" customFormat="1" ht="18" customHeight="1" x14ac:dyDescent="0.25">
      <c r="A37" s="75">
        <v>26</v>
      </c>
      <c r="B37" s="76" t="s">
        <v>13</v>
      </c>
      <c r="C37" s="77" t="s">
        <v>2</v>
      </c>
      <c r="D37" s="78">
        <f>1.3*8+1.4*8+2.65*2+1.6</f>
        <v>28.500000000000004</v>
      </c>
      <c r="E37" s="78"/>
      <c r="F37" s="78"/>
      <c r="G37" s="78"/>
      <c r="H37" s="78"/>
      <c r="I37" s="78"/>
      <c r="J37" s="78"/>
      <c r="K37" s="78"/>
      <c r="M37" s="26"/>
    </row>
    <row r="38" spans="1:13" s="14" customFormat="1" ht="27" customHeight="1" x14ac:dyDescent="0.25">
      <c r="A38" s="75">
        <v>27</v>
      </c>
      <c r="B38" s="76" t="s">
        <v>77</v>
      </c>
      <c r="C38" s="77" t="s">
        <v>9</v>
      </c>
      <c r="D38" s="78">
        <f>(9.7+6.2)*2*3.3-1.3*1.4*4-1.6*2.45</f>
        <v>93.739999999999981</v>
      </c>
      <c r="E38" s="78"/>
      <c r="F38" s="78"/>
      <c r="G38" s="78"/>
      <c r="H38" s="78"/>
      <c r="I38" s="78"/>
      <c r="J38" s="78"/>
      <c r="K38" s="78"/>
      <c r="M38" s="26"/>
    </row>
    <row r="39" spans="1:13" s="14" customFormat="1" ht="18" customHeight="1" x14ac:dyDescent="0.25">
      <c r="A39" s="75">
        <v>28</v>
      </c>
      <c r="B39" s="76" t="s">
        <v>13</v>
      </c>
      <c r="C39" s="77" t="s">
        <v>2</v>
      </c>
      <c r="D39" s="78">
        <f>1.3*8+1.4*8+2.65*2+1.6</f>
        <v>28.500000000000004</v>
      </c>
      <c r="E39" s="78"/>
      <c r="F39" s="78"/>
      <c r="G39" s="78"/>
      <c r="H39" s="78"/>
      <c r="I39" s="78"/>
      <c r="J39" s="78"/>
      <c r="K39" s="78"/>
      <c r="M39" s="26"/>
    </row>
    <row r="40" spans="1:13" s="14" customFormat="1" ht="27" customHeight="1" x14ac:dyDescent="0.25">
      <c r="A40" s="75">
        <v>29</v>
      </c>
      <c r="B40" s="76" t="s">
        <v>14</v>
      </c>
      <c r="C40" s="77" t="s">
        <v>9</v>
      </c>
      <c r="D40" s="78">
        <f>D38+D39*0.15</f>
        <v>98.014999999999986</v>
      </c>
      <c r="E40" s="78"/>
      <c r="F40" s="78"/>
      <c r="G40" s="78"/>
      <c r="H40" s="78"/>
      <c r="I40" s="78"/>
      <c r="J40" s="78"/>
      <c r="K40" s="78"/>
      <c r="M40" s="26"/>
    </row>
    <row r="41" spans="1:13" s="14" customFormat="1" ht="27" customHeight="1" x14ac:dyDescent="0.25">
      <c r="A41" s="75">
        <v>30</v>
      </c>
      <c r="B41" s="76" t="s">
        <v>15</v>
      </c>
      <c r="C41" s="77" t="s">
        <v>9</v>
      </c>
      <c r="D41" s="78">
        <v>55.5</v>
      </c>
      <c r="E41" s="78"/>
      <c r="F41" s="78"/>
      <c r="G41" s="78"/>
      <c r="H41" s="78"/>
      <c r="I41" s="78"/>
      <c r="J41" s="78"/>
      <c r="K41" s="78"/>
      <c r="M41" s="26"/>
    </row>
    <row r="42" spans="1:13" s="14" customFormat="1" ht="27" customHeight="1" x14ac:dyDescent="0.25">
      <c r="A42" s="75">
        <v>31</v>
      </c>
      <c r="B42" s="76" t="s">
        <v>16</v>
      </c>
      <c r="C42" s="77" t="s">
        <v>9</v>
      </c>
      <c r="D42" s="78">
        <f>D36+D37*0.15</f>
        <v>84.092500000000001</v>
      </c>
      <c r="E42" s="78"/>
      <c r="F42" s="78"/>
      <c r="G42" s="78"/>
      <c r="H42" s="78"/>
      <c r="I42" s="78"/>
      <c r="J42" s="78"/>
      <c r="K42" s="78"/>
      <c r="M42" s="26"/>
    </row>
    <row r="43" spans="1:13" s="14" customFormat="1" ht="18" customHeight="1" x14ac:dyDescent="0.25">
      <c r="A43" s="75">
        <v>32</v>
      </c>
      <c r="B43" s="76" t="s">
        <v>17</v>
      </c>
      <c r="C43" s="77" t="s">
        <v>9</v>
      </c>
      <c r="D43" s="78">
        <v>55.55</v>
      </c>
      <c r="E43" s="78"/>
      <c r="F43" s="78"/>
      <c r="G43" s="78"/>
      <c r="H43" s="78"/>
      <c r="I43" s="78"/>
      <c r="J43" s="78"/>
      <c r="K43" s="78"/>
      <c r="M43" s="26"/>
    </row>
    <row r="44" spans="1:13" s="14" customFormat="1" ht="18" customHeight="1" x14ac:dyDescent="0.25">
      <c r="A44" s="82"/>
      <c r="B44" s="76" t="s">
        <v>78</v>
      </c>
      <c r="C44" s="83" t="s">
        <v>36</v>
      </c>
      <c r="D44" s="84">
        <v>2.5</v>
      </c>
      <c r="E44" s="84"/>
      <c r="F44" s="85"/>
      <c r="G44" s="84"/>
      <c r="H44" s="85"/>
      <c r="I44" s="84"/>
      <c r="J44" s="85"/>
      <c r="K44" s="85"/>
      <c r="M44" s="26"/>
    </row>
    <row r="45" spans="1:13" s="14" customFormat="1" ht="18" customHeight="1" x14ac:dyDescent="0.25">
      <c r="A45" s="82"/>
      <c r="B45" s="76" t="s">
        <v>80</v>
      </c>
      <c r="C45" s="83" t="s">
        <v>37</v>
      </c>
      <c r="D45" s="84">
        <v>70</v>
      </c>
      <c r="E45" s="84"/>
      <c r="F45" s="85"/>
      <c r="G45" s="84"/>
      <c r="H45" s="85"/>
      <c r="I45" s="84"/>
      <c r="J45" s="85"/>
      <c r="K45" s="85"/>
      <c r="M45" s="26"/>
    </row>
    <row r="46" spans="1:13" s="14" customFormat="1" ht="18" customHeight="1" x14ac:dyDescent="0.25">
      <c r="A46" s="82"/>
      <c r="B46" s="76" t="s">
        <v>79</v>
      </c>
      <c r="C46" s="83"/>
      <c r="D46" s="84">
        <v>1</v>
      </c>
      <c r="E46" s="84"/>
      <c r="F46" s="85"/>
      <c r="G46" s="84"/>
      <c r="H46" s="85"/>
      <c r="I46" s="84"/>
      <c r="J46" s="85"/>
      <c r="K46" s="85"/>
      <c r="M46" s="26"/>
    </row>
    <row r="47" spans="1:13" s="14" customFormat="1" ht="18" customHeight="1" x14ac:dyDescent="0.25">
      <c r="A47" s="82"/>
      <c r="B47" s="76" t="s">
        <v>187</v>
      </c>
      <c r="C47" s="83" t="s">
        <v>38</v>
      </c>
      <c r="D47" s="84">
        <v>8</v>
      </c>
      <c r="E47" s="84"/>
      <c r="F47" s="85"/>
      <c r="G47" s="84"/>
      <c r="H47" s="85"/>
      <c r="I47" s="84"/>
      <c r="J47" s="85"/>
      <c r="K47" s="85"/>
      <c r="M47" s="26"/>
    </row>
    <row r="48" spans="1:13" s="14" customFormat="1" ht="27" customHeight="1" x14ac:dyDescent="0.25">
      <c r="A48" s="75"/>
      <c r="B48" s="76"/>
      <c r="C48" s="77"/>
      <c r="D48" s="85"/>
      <c r="E48" s="86"/>
      <c r="F48" s="87"/>
      <c r="G48" s="87"/>
      <c r="H48" s="87"/>
      <c r="I48" s="87"/>
      <c r="J48" s="87"/>
      <c r="K48" s="87"/>
      <c r="M48" s="26"/>
    </row>
    <row r="49" spans="1:13" s="14" customFormat="1" ht="18" customHeight="1" x14ac:dyDescent="0.25">
      <c r="A49" s="75"/>
      <c r="B49" s="76"/>
      <c r="C49" s="77"/>
      <c r="D49" s="85"/>
      <c r="E49" s="86"/>
      <c r="F49" s="86"/>
      <c r="G49" s="86"/>
      <c r="H49" s="86"/>
      <c r="I49" s="86"/>
      <c r="J49" s="86"/>
      <c r="K49" s="88"/>
      <c r="M49" s="26"/>
    </row>
    <row r="50" spans="1:13" s="15" customFormat="1" ht="16.5" customHeight="1" x14ac:dyDescent="0.25">
      <c r="A50" s="89"/>
      <c r="B50" s="90" t="s">
        <v>81</v>
      </c>
      <c r="C50" s="91" t="s">
        <v>5</v>
      </c>
      <c r="D50" s="91"/>
      <c r="E50" s="92"/>
      <c r="F50" s="93"/>
      <c r="G50" s="94"/>
      <c r="H50" s="93"/>
      <c r="I50" s="94"/>
      <c r="J50" s="93"/>
      <c r="K50" s="95"/>
      <c r="L50" s="16"/>
      <c r="M50" s="49"/>
    </row>
    <row r="51" spans="1:13" s="15" customFormat="1" ht="28.5" customHeight="1" x14ac:dyDescent="0.25">
      <c r="A51" s="96">
        <v>0.02</v>
      </c>
      <c r="B51" s="97" t="s">
        <v>82</v>
      </c>
      <c r="C51" s="98" t="s">
        <v>6</v>
      </c>
      <c r="D51" s="99"/>
      <c r="E51" s="100"/>
      <c r="F51" s="100"/>
      <c r="G51" s="100"/>
      <c r="H51" s="100"/>
      <c r="I51" s="100"/>
      <c r="J51" s="100"/>
      <c r="K51" s="101"/>
      <c r="L51" s="16"/>
      <c r="M51" s="49"/>
    </row>
    <row r="52" spans="1:13" s="15" customFormat="1" ht="16.5" customHeight="1" x14ac:dyDescent="0.25">
      <c r="A52" s="89"/>
      <c r="B52" s="90" t="s">
        <v>81</v>
      </c>
      <c r="C52" s="91"/>
      <c r="D52" s="91"/>
      <c r="E52" s="92"/>
      <c r="F52" s="93"/>
      <c r="G52" s="94"/>
      <c r="H52" s="93"/>
      <c r="I52" s="94"/>
      <c r="J52" s="93"/>
      <c r="K52" s="95"/>
      <c r="L52" s="16"/>
      <c r="M52" s="49"/>
    </row>
    <row r="53" spans="1:13" s="14" customFormat="1" ht="26.25" customHeight="1" x14ac:dyDescent="0.25">
      <c r="A53" s="96">
        <v>0.05</v>
      </c>
      <c r="B53" s="97" t="s">
        <v>83</v>
      </c>
      <c r="C53" s="98" t="s">
        <v>6</v>
      </c>
      <c r="D53" s="99"/>
      <c r="E53" s="100"/>
      <c r="F53" s="100"/>
      <c r="G53" s="100"/>
      <c r="H53" s="100"/>
      <c r="I53" s="100"/>
      <c r="J53" s="100"/>
      <c r="K53" s="101"/>
      <c r="M53" s="26"/>
    </row>
    <row r="54" spans="1:13" s="14" customFormat="1" ht="18" customHeight="1" x14ac:dyDescent="0.25">
      <c r="A54" s="89"/>
      <c r="B54" s="90" t="s">
        <v>81</v>
      </c>
      <c r="C54" s="91" t="s">
        <v>6</v>
      </c>
      <c r="D54" s="91"/>
      <c r="E54" s="92"/>
      <c r="F54" s="93"/>
      <c r="G54" s="94"/>
      <c r="H54" s="93"/>
      <c r="I54" s="94"/>
      <c r="J54" s="93"/>
      <c r="K54" s="95"/>
      <c r="M54" s="26"/>
    </row>
    <row r="55" spans="1:13" s="14" customFormat="1" ht="18" customHeight="1" x14ac:dyDescent="0.25">
      <c r="A55" s="102">
        <v>0.1</v>
      </c>
      <c r="B55" s="97" t="s">
        <v>84</v>
      </c>
      <c r="C55" s="98" t="s">
        <v>6</v>
      </c>
      <c r="D55" s="99"/>
      <c r="E55" s="100"/>
      <c r="F55" s="100"/>
      <c r="G55" s="100"/>
      <c r="H55" s="100"/>
      <c r="I55" s="100"/>
      <c r="J55" s="100"/>
      <c r="K55" s="101"/>
      <c r="M55" s="26"/>
    </row>
    <row r="56" spans="1:13" s="14" customFormat="1" ht="18" customHeight="1" x14ac:dyDescent="0.25">
      <c r="A56" s="89"/>
      <c r="B56" s="90" t="s">
        <v>81</v>
      </c>
      <c r="C56" s="91" t="s">
        <v>6</v>
      </c>
      <c r="D56" s="91"/>
      <c r="E56" s="92"/>
      <c r="F56" s="93"/>
      <c r="G56" s="94"/>
      <c r="H56" s="93"/>
      <c r="I56" s="94"/>
      <c r="J56" s="93"/>
      <c r="K56" s="95"/>
      <c r="L56" s="14">
        <f>47-28</f>
        <v>19</v>
      </c>
      <c r="M56" s="26"/>
    </row>
    <row r="57" spans="1:13" s="14" customFormat="1" ht="18" customHeight="1" x14ac:dyDescent="0.25">
      <c r="A57" s="102">
        <v>0.08</v>
      </c>
      <c r="B57" s="97" t="s">
        <v>85</v>
      </c>
      <c r="C57" s="98" t="s">
        <v>6</v>
      </c>
      <c r="D57" s="99"/>
      <c r="E57" s="100"/>
      <c r="F57" s="100"/>
      <c r="G57" s="100"/>
      <c r="H57" s="100"/>
      <c r="I57" s="100"/>
      <c r="J57" s="100"/>
      <c r="K57" s="101"/>
      <c r="M57" s="26"/>
    </row>
    <row r="58" spans="1:13" s="15" customFormat="1" ht="16.5" customHeight="1" x14ac:dyDescent="0.25">
      <c r="A58" s="89"/>
      <c r="B58" s="90" t="s">
        <v>81</v>
      </c>
      <c r="C58" s="91" t="s">
        <v>5</v>
      </c>
      <c r="D58" s="91"/>
      <c r="E58" s="103"/>
      <c r="F58" s="93"/>
      <c r="G58" s="94"/>
      <c r="H58" s="93"/>
      <c r="I58" s="94"/>
      <c r="J58" s="93"/>
      <c r="K58" s="95"/>
      <c r="L58" s="16"/>
      <c r="M58" s="49"/>
    </row>
    <row r="59" spans="1:13" s="14" customFormat="1" ht="18" customHeight="1" x14ac:dyDescent="0.25">
      <c r="A59" s="102">
        <v>0.18</v>
      </c>
      <c r="B59" s="97" t="s">
        <v>86</v>
      </c>
      <c r="C59" s="98" t="s">
        <v>6</v>
      </c>
      <c r="D59" s="99"/>
      <c r="E59" s="100"/>
      <c r="F59" s="100"/>
      <c r="G59" s="100"/>
      <c r="H59" s="100"/>
      <c r="I59" s="100"/>
      <c r="J59" s="100"/>
      <c r="K59" s="101"/>
      <c r="M59" s="26"/>
    </row>
    <row r="60" spans="1:13" x14ac:dyDescent="0.25">
      <c r="A60" s="89"/>
      <c r="B60" s="90" t="s">
        <v>81</v>
      </c>
      <c r="C60" s="91" t="s">
        <v>5</v>
      </c>
      <c r="D60" s="91"/>
      <c r="E60" s="103"/>
      <c r="F60" s="93"/>
      <c r="G60" s="94"/>
      <c r="H60" s="93"/>
      <c r="I60" s="94"/>
      <c r="J60" s="93"/>
      <c r="K60" s="95"/>
      <c r="M60" s="43"/>
    </row>
    <row r="61" spans="1:13" x14ac:dyDescent="0.25">
      <c r="A61" s="19"/>
      <c r="B61" s="64"/>
      <c r="C61" s="65"/>
      <c r="D61" s="19"/>
      <c r="E61" s="63"/>
      <c r="F61" s="19"/>
      <c r="G61" s="19"/>
      <c r="H61" s="19"/>
      <c r="I61" s="19"/>
      <c r="J61" s="19"/>
      <c r="K61" s="19"/>
      <c r="M61" s="43"/>
    </row>
    <row r="62" spans="1:13" x14ac:dyDescent="0.25">
      <c r="A62" s="19"/>
      <c r="B62" s="64"/>
      <c r="C62" s="65"/>
      <c r="D62" s="19"/>
      <c r="E62" s="63"/>
      <c r="F62" s="19"/>
      <c r="G62" s="19"/>
      <c r="H62" s="19"/>
      <c r="I62" s="19"/>
      <c r="J62" s="19"/>
      <c r="K62" s="19"/>
      <c r="M62" s="43"/>
    </row>
    <row r="63" spans="1:13" x14ac:dyDescent="0.25">
      <c r="A63" s="19"/>
      <c r="B63" s="64"/>
      <c r="C63" s="65"/>
      <c r="D63" s="19"/>
      <c r="E63" s="63"/>
      <c r="F63" s="19"/>
      <c r="G63" s="19"/>
      <c r="H63" s="19"/>
      <c r="I63" s="19"/>
      <c r="J63" s="19"/>
      <c r="K63" s="19"/>
      <c r="M63" s="43"/>
    </row>
    <row r="64" spans="1:13" x14ac:dyDescent="0.25">
      <c r="A64" s="19"/>
      <c r="B64" s="64"/>
      <c r="C64" s="65"/>
      <c r="D64" s="19"/>
      <c r="E64" s="63"/>
      <c r="F64" s="19"/>
      <c r="G64" s="19"/>
      <c r="H64" s="19"/>
      <c r="I64" s="19"/>
      <c r="J64" s="19"/>
      <c r="K64" s="19"/>
      <c r="M64" s="43"/>
    </row>
    <row r="65" spans="1:13" x14ac:dyDescent="0.25">
      <c r="A65" s="19"/>
      <c r="B65" s="64"/>
      <c r="C65" s="65"/>
      <c r="D65" s="19"/>
      <c r="E65" s="63"/>
      <c r="F65" s="19"/>
      <c r="G65" s="19"/>
      <c r="H65" s="19"/>
      <c r="I65" s="19"/>
      <c r="J65" s="19"/>
      <c r="K65" s="19"/>
      <c r="M65" s="43"/>
    </row>
    <row r="66" spans="1:13" x14ac:dyDescent="0.25">
      <c r="A66" s="19"/>
      <c r="B66" s="64"/>
      <c r="C66" s="65"/>
      <c r="D66" s="19"/>
      <c r="E66" s="63"/>
      <c r="F66" s="19"/>
      <c r="G66" s="19"/>
      <c r="H66" s="19"/>
      <c r="I66" s="19"/>
      <c r="J66" s="19"/>
      <c r="K66" s="19"/>
      <c r="M66" s="43"/>
    </row>
    <row r="67" spans="1:13" x14ac:dyDescent="0.25">
      <c r="A67" s="19"/>
      <c r="B67" s="64"/>
      <c r="C67" s="65"/>
      <c r="D67" s="19"/>
      <c r="E67" s="63"/>
      <c r="F67" s="19"/>
      <c r="G67" s="19"/>
      <c r="H67" s="19"/>
      <c r="I67" s="19"/>
      <c r="J67" s="19"/>
      <c r="K67" s="19"/>
      <c r="M67" s="43"/>
    </row>
    <row r="68" spans="1:13" x14ac:dyDescent="0.25">
      <c r="A68" s="19"/>
      <c r="B68" s="64"/>
      <c r="C68" s="65"/>
      <c r="D68" s="19"/>
      <c r="E68" s="63"/>
      <c r="F68" s="19"/>
      <c r="G68" s="19"/>
      <c r="H68" s="19"/>
      <c r="I68" s="19"/>
      <c r="J68" s="19"/>
      <c r="K68" s="19"/>
      <c r="M68" s="43"/>
    </row>
    <row r="69" spans="1:13" x14ac:dyDescent="0.25">
      <c r="A69" s="19"/>
      <c r="B69" s="64"/>
      <c r="C69" s="65"/>
      <c r="D69" s="19"/>
      <c r="E69" s="63"/>
      <c r="F69" s="19"/>
      <c r="G69" s="19"/>
      <c r="H69" s="19"/>
      <c r="I69" s="19"/>
      <c r="J69" s="19"/>
      <c r="K69" s="19"/>
      <c r="M69" s="43"/>
    </row>
    <row r="70" spans="1:13" x14ac:dyDescent="0.25">
      <c r="A70" s="19"/>
      <c r="B70" s="64"/>
      <c r="C70" s="65"/>
      <c r="D70" s="19"/>
      <c r="E70" s="63"/>
      <c r="F70" s="19"/>
      <c r="G70" s="19"/>
      <c r="H70" s="19"/>
      <c r="I70" s="19"/>
      <c r="J70" s="19"/>
      <c r="K70" s="19"/>
      <c r="M70" s="43"/>
    </row>
    <row r="71" spans="1:13" x14ac:dyDescent="0.25">
      <c r="A71" s="19"/>
      <c r="B71" s="64"/>
      <c r="C71" s="65"/>
      <c r="D71" s="19"/>
      <c r="E71" s="63"/>
      <c r="F71" s="19"/>
      <c r="G71" s="19"/>
      <c r="H71" s="19"/>
      <c r="I71" s="19"/>
      <c r="J71" s="19"/>
      <c r="K71" s="19"/>
      <c r="M71" s="43"/>
    </row>
    <row r="72" spans="1:13" x14ac:dyDescent="0.25">
      <c r="A72" s="19"/>
      <c r="B72" s="64"/>
      <c r="C72" s="65"/>
      <c r="D72" s="19"/>
      <c r="E72" s="63"/>
      <c r="F72" s="19"/>
      <c r="G72" s="19"/>
      <c r="H72" s="19"/>
      <c r="I72" s="19"/>
      <c r="J72" s="19"/>
      <c r="K72" s="19"/>
      <c r="M72" s="43"/>
    </row>
    <row r="73" spans="1:13" x14ac:dyDescent="0.25">
      <c r="A73" s="19"/>
      <c r="B73" s="64"/>
      <c r="C73" s="65"/>
      <c r="D73" s="19"/>
      <c r="E73" s="63"/>
      <c r="F73" s="19"/>
      <c r="G73" s="19"/>
      <c r="H73" s="19"/>
      <c r="I73" s="19"/>
      <c r="J73" s="19"/>
      <c r="K73" s="19"/>
      <c r="M73" s="43"/>
    </row>
    <row r="74" spans="1:13" x14ac:dyDescent="0.25">
      <c r="A74" s="19"/>
      <c r="B74" s="64"/>
      <c r="C74" s="65"/>
      <c r="D74" s="19"/>
      <c r="E74" s="63"/>
      <c r="F74" s="19"/>
      <c r="G74" s="19"/>
      <c r="H74" s="19"/>
      <c r="I74" s="19"/>
      <c r="J74" s="19"/>
      <c r="K74" s="19"/>
      <c r="M74" s="43"/>
    </row>
    <row r="75" spans="1:13" x14ac:dyDescent="0.25">
      <c r="A75" s="19"/>
      <c r="B75" s="64"/>
      <c r="C75" s="65"/>
      <c r="D75" s="19"/>
      <c r="E75" s="63"/>
      <c r="F75" s="19"/>
      <c r="G75" s="19"/>
      <c r="H75" s="19"/>
      <c r="I75" s="19"/>
      <c r="J75" s="19"/>
      <c r="K75" s="19"/>
      <c r="M75" s="43"/>
    </row>
    <row r="76" spans="1:13" x14ac:dyDescent="0.25">
      <c r="A76" s="19"/>
      <c r="B76" s="64"/>
      <c r="C76" s="65"/>
      <c r="D76" s="19"/>
      <c r="E76" s="63"/>
      <c r="F76" s="19"/>
      <c r="G76" s="19"/>
      <c r="H76" s="19"/>
      <c r="I76" s="19"/>
      <c r="J76" s="19"/>
      <c r="K76" s="19"/>
      <c r="M76" s="43"/>
    </row>
    <row r="77" spans="1:13" x14ac:dyDescent="0.25">
      <c r="A77" s="19"/>
      <c r="B77" s="64"/>
      <c r="C77" s="65"/>
      <c r="D77" s="19"/>
      <c r="E77" s="63"/>
      <c r="F77" s="19"/>
      <c r="G77" s="19"/>
      <c r="H77" s="19"/>
      <c r="I77" s="19"/>
      <c r="J77" s="19"/>
      <c r="K77" s="19"/>
      <c r="M77" s="43"/>
    </row>
    <row r="78" spans="1:13" x14ac:dyDescent="0.25">
      <c r="A78" s="19"/>
      <c r="B78" s="64"/>
      <c r="C78" s="65"/>
      <c r="D78" s="19"/>
      <c r="E78" s="63"/>
      <c r="F78" s="19"/>
      <c r="G78" s="19"/>
      <c r="H78" s="19"/>
      <c r="I78" s="19"/>
      <c r="J78" s="19"/>
      <c r="K78" s="19"/>
      <c r="M78" s="43"/>
    </row>
    <row r="79" spans="1:13" x14ac:dyDescent="0.25">
      <c r="A79" s="19"/>
      <c r="B79" s="64"/>
      <c r="C79" s="65"/>
      <c r="D79" s="19"/>
      <c r="E79" s="63"/>
      <c r="F79" s="19"/>
      <c r="G79" s="19"/>
      <c r="H79" s="19"/>
      <c r="I79" s="19"/>
      <c r="J79" s="19"/>
      <c r="K79" s="19"/>
      <c r="M79" s="43"/>
    </row>
    <row r="80" spans="1:13" x14ac:dyDescent="0.25">
      <c r="A80" s="19"/>
      <c r="B80" s="64"/>
      <c r="C80" s="65"/>
      <c r="D80" s="19"/>
      <c r="E80" s="63"/>
      <c r="F80" s="19"/>
      <c r="G80" s="19"/>
      <c r="H80" s="19"/>
      <c r="I80" s="19"/>
      <c r="J80" s="19"/>
      <c r="K80" s="19"/>
      <c r="M80" s="43"/>
    </row>
    <row r="81" spans="1:13" x14ac:dyDescent="0.25">
      <c r="A81" s="19"/>
      <c r="B81" s="64"/>
      <c r="C81" s="65"/>
      <c r="D81" s="19"/>
      <c r="E81" s="63"/>
      <c r="F81" s="19"/>
      <c r="G81" s="19"/>
      <c r="H81" s="19"/>
      <c r="I81" s="19"/>
      <c r="J81" s="19"/>
      <c r="K81" s="19"/>
      <c r="M81" s="43"/>
    </row>
    <row r="82" spans="1:13" x14ac:dyDescent="0.25">
      <c r="A82" s="19"/>
      <c r="B82" s="64"/>
      <c r="C82" s="65"/>
      <c r="D82" s="19"/>
      <c r="E82" s="63"/>
      <c r="F82" s="19"/>
      <c r="G82" s="19"/>
      <c r="H82" s="19"/>
      <c r="I82" s="19"/>
      <c r="J82" s="19"/>
      <c r="K82" s="19"/>
      <c r="M82" s="43"/>
    </row>
    <row r="83" spans="1:13" x14ac:dyDescent="0.25">
      <c r="A83" s="19"/>
      <c r="B83" s="64"/>
      <c r="C83" s="65"/>
      <c r="D83" s="19"/>
      <c r="E83" s="63"/>
      <c r="F83" s="19"/>
      <c r="G83" s="19"/>
      <c r="H83" s="19"/>
      <c r="I83" s="19"/>
      <c r="J83" s="19"/>
      <c r="K83" s="19"/>
      <c r="M83" s="43"/>
    </row>
    <row r="84" spans="1:13" x14ac:dyDescent="0.25">
      <c r="A84" s="19"/>
      <c r="M84" s="43"/>
    </row>
    <row r="85" spans="1:13" x14ac:dyDescent="0.25">
      <c r="A85" s="19"/>
      <c r="M85" s="43"/>
    </row>
    <row r="86" spans="1:13" x14ac:dyDescent="0.25">
      <c r="A86" s="19"/>
      <c r="M86" s="43"/>
    </row>
    <row r="87" spans="1:13" x14ac:dyDescent="0.25">
      <c r="A87" s="19"/>
      <c r="M87" s="43"/>
    </row>
    <row r="88" spans="1:13" x14ac:dyDescent="0.25">
      <c r="A88" s="19"/>
      <c r="M88" s="43"/>
    </row>
    <row r="89" spans="1:13" x14ac:dyDescent="0.25">
      <c r="A89" s="19"/>
      <c r="M89" s="43"/>
    </row>
    <row r="90" spans="1:13" x14ac:dyDescent="0.25">
      <c r="A90" s="19"/>
      <c r="M90" s="43"/>
    </row>
    <row r="91" spans="1:13" x14ac:dyDescent="0.25">
      <c r="A91" s="19"/>
      <c r="M91" s="43"/>
    </row>
    <row r="92" spans="1:13" x14ac:dyDescent="0.25">
      <c r="A92" s="19"/>
      <c r="M92" s="43"/>
    </row>
    <row r="93" spans="1:13" x14ac:dyDescent="0.25">
      <c r="A93" s="19"/>
      <c r="M93" s="43"/>
    </row>
    <row r="94" spans="1:13" x14ac:dyDescent="0.25">
      <c r="A94" s="19"/>
      <c r="M94" s="43"/>
    </row>
    <row r="95" spans="1:13" x14ac:dyDescent="0.25">
      <c r="A95" s="19"/>
      <c r="M95" s="43"/>
    </row>
    <row r="96" spans="1:13" x14ac:dyDescent="0.25">
      <c r="A96" s="19"/>
      <c r="M96" s="43"/>
    </row>
    <row r="97" spans="1:13" x14ac:dyDescent="0.25">
      <c r="A97" s="19"/>
      <c r="M97" s="43"/>
    </row>
    <row r="98" spans="1:13" x14ac:dyDescent="0.25">
      <c r="A98" s="19"/>
      <c r="M98" s="43"/>
    </row>
    <row r="99" spans="1:13" x14ac:dyDescent="0.25">
      <c r="A99" s="19"/>
      <c r="M99" s="43"/>
    </row>
    <row r="100" spans="1:13" x14ac:dyDescent="0.25">
      <c r="A100" s="19"/>
      <c r="M100" s="43"/>
    </row>
    <row r="101" spans="1:13" x14ac:dyDescent="0.25">
      <c r="A101" s="19"/>
      <c r="M101" s="43"/>
    </row>
    <row r="102" spans="1:13" x14ac:dyDescent="0.25">
      <c r="A102" s="19"/>
      <c r="M102" s="43"/>
    </row>
    <row r="103" spans="1:13" x14ac:dyDescent="0.25">
      <c r="A103" s="19"/>
      <c r="M103" s="43"/>
    </row>
    <row r="104" spans="1:13" x14ac:dyDescent="0.25">
      <c r="A104" s="19"/>
      <c r="M104" s="43"/>
    </row>
    <row r="105" spans="1:13" x14ac:dyDescent="0.25">
      <c r="A105" s="19"/>
      <c r="M105" s="43"/>
    </row>
    <row r="106" spans="1:13" x14ac:dyDescent="0.25">
      <c r="A106" s="19"/>
      <c r="M106" s="43"/>
    </row>
    <row r="107" spans="1:13" x14ac:dyDescent="0.25">
      <c r="A107" s="19"/>
      <c r="M107" s="43"/>
    </row>
    <row r="108" spans="1:13" x14ac:dyDescent="0.25">
      <c r="A108" s="19"/>
      <c r="M108" s="43"/>
    </row>
    <row r="109" spans="1:13" x14ac:dyDescent="0.25">
      <c r="A109" s="19"/>
      <c r="M109" s="43"/>
    </row>
    <row r="110" spans="1:13" x14ac:dyDescent="0.25">
      <c r="A110" s="19"/>
      <c r="M110" s="43"/>
    </row>
    <row r="111" spans="1:13" x14ac:dyDescent="0.25">
      <c r="A111" s="19"/>
      <c r="M111" s="43"/>
    </row>
    <row r="112" spans="1:13" x14ac:dyDescent="0.25">
      <c r="A112" s="19"/>
      <c r="M112" s="43"/>
    </row>
    <row r="113" spans="1:13" x14ac:dyDescent="0.25">
      <c r="A113" s="19"/>
      <c r="M113" s="43"/>
    </row>
    <row r="114" spans="1:13" x14ac:dyDescent="0.25">
      <c r="A114" s="19"/>
      <c r="M114" s="43"/>
    </row>
    <row r="115" spans="1:13" x14ac:dyDescent="0.25">
      <c r="A115" s="19"/>
      <c r="M115" s="43"/>
    </row>
    <row r="116" spans="1:13" x14ac:dyDescent="0.25">
      <c r="A116" s="19"/>
      <c r="M116" s="43"/>
    </row>
    <row r="117" spans="1:13" x14ac:dyDescent="0.25">
      <c r="A117" s="19"/>
      <c r="M117" s="43"/>
    </row>
    <row r="118" spans="1:13" x14ac:dyDescent="0.25">
      <c r="A118" s="19"/>
      <c r="M118" s="43"/>
    </row>
    <row r="119" spans="1:13" x14ac:dyDescent="0.25">
      <c r="A119" s="19"/>
      <c r="M119" s="43"/>
    </row>
    <row r="120" spans="1:13" x14ac:dyDescent="0.25">
      <c r="A120" s="19"/>
      <c r="M120" s="43"/>
    </row>
    <row r="121" spans="1:13" x14ac:dyDescent="0.25">
      <c r="A121" s="19"/>
      <c r="M121" s="43"/>
    </row>
    <row r="122" spans="1:13" x14ac:dyDescent="0.25">
      <c r="A122" s="19"/>
      <c r="M122" s="43"/>
    </row>
    <row r="123" spans="1:13" x14ac:dyDescent="0.25">
      <c r="A123" s="19"/>
      <c r="M123" s="43"/>
    </row>
    <row r="124" spans="1:13" x14ac:dyDescent="0.25">
      <c r="A124" s="19"/>
      <c r="M124" s="43"/>
    </row>
    <row r="125" spans="1:13" x14ac:dyDescent="0.25">
      <c r="A125" s="19"/>
      <c r="M125" s="43"/>
    </row>
    <row r="126" spans="1:13" x14ac:dyDescent="0.25">
      <c r="A126" s="19"/>
      <c r="M126" s="43"/>
    </row>
    <row r="127" spans="1:13" x14ac:dyDescent="0.25">
      <c r="A127" s="19"/>
      <c r="M127" s="43"/>
    </row>
    <row r="128" spans="1:13" x14ac:dyDescent="0.25">
      <c r="A128" s="19"/>
      <c r="M128" s="43"/>
    </row>
    <row r="129" spans="1:13" x14ac:dyDescent="0.25">
      <c r="A129" s="19"/>
      <c r="M129" s="43"/>
    </row>
    <row r="130" spans="1:13" x14ac:dyDescent="0.25">
      <c r="A130" s="19"/>
      <c r="M130" s="43"/>
    </row>
    <row r="131" spans="1:13" x14ac:dyDescent="0.25">
      <c r="A131" s="19"/>
      <c r="M131" s="43"/>
    </row>
    <row r="132" spans="1:13" x14ac:dyDescent="0.25">
      <c r="A132" s="19"/>
      <c r="M132" s="43"/>
    </row>
    <row r="133" spans="1:13" x14ac:dyDescent="0.25">
      <c r="A133" s="19"/>
      <c r="M133" s="43"/>
    </row>
    <row r="134" spans="1:13" x14ac:dyDescent="0.25">
      <c r="A134" s="19"/>
      <c r="M134" s="43"/>
    </row>
    <row r="135" spans="1:13" x14ac:dyDescent="0.25">
      <c r="A135" s="19"/>
      <c r="M135" s="43"/>
    </row>
    <row r="136" spans="1:13" x14ac:dyDescent="0.25">
      <c r="A136" s="19"/>
      <c r="M136" s="43"/>
    </row>
    <row r="137" spans="1:13" x14ac:dyDescent="0.25">
      <c r="A137" s="19"/>
      <c r="M137" s="43"/>
    </row>
    <row r="138" spans="1:13" x14ac:dyDescent="0.25">
      <c r="A138" s="19"/>
      <c r="M138" s="43"/>
    </row>
    <row r="139" spans="1:13" x14ac:dyDescent="0.25">
      <c r="A139" s="19"/>
      <c r="M139" s="43"/>
    </row>
    <row r="140" spans="1:13" x14ac:dyDescent="0.25">
      <c r="A140" s="19"/>
      <c r="M140" s="43"/>
    </row>
    <row r="141" spans="1:13" x14ac:dyDescent="0.25">
      <c r="A141" s="19"/>
      <c r="M141" s="43"/>
    </row>
    <row r="142" spans="1:13" x14ac:dyDescent="0.25">
      <c r="A142" s="19"/>
      <c r="M142" s="43"/>
    </row>
    <row r="143" spans="1:13" x14ac:dyDescent="0.25">
      <c r="A143" s="19"/>
      <c r="M143" s="43"/>
    </row>
    <row r="144" spans="1:13" x14ac:dyDescent="0.25">
      <c r="A144" s="19"/>
      <c r="M144" s="43"/>
    </row>
    <row r="145" spans="1:13" x14ac:dyDescent="0.25">
      <c r="A145" s="19"/>
      <c r="M145" s="43"/>
    </row>
    <row r="146" spans="1:13" x14ac:dyDescent="0.25">
      <c r="A146" s="19"/>
      <c r="M146" s="43"/>
    </row>
    <row r="147" spans="1:13" x14ac:dyDescent="0.25">
      <c r="A147" s="19"/>
      <c r="M147" s="43"/>
    </row>
    <row r="148" spans="1:13" x14ac:dyDescent="0.25">
      <c r="A148" s="19"/>
      <c r="M148" s="43"/>
    </row>
    <row r="149" spans="1:13" x14ac:dyDescent="0.25">
      <c r="A149" s="19"/>
      <c r="M149" s="43"/>
    </row>
    <row r="150" spans="1:13" x14ac:dyDescent="0.25">
      <c r="A150" s="19"/>
      <c r="M150" s="43"/>
    </row>
    <row r="151" spans="1:13" x14ac:dyDescent="0.25">
      <c r="A151" s="19"/>
      <c r="M151" s="43"/>
    </row>
    <row r="152" spans="1:13" x14ac:dyDescent="0.25">
      <c r="A152" s="19"/>
      <c r="M152" s="43"/>
    </row>
    <row r="153" spans="1:13" x14ac:dyDescent="0.25">
      <c r="A153" s="19"/>
      <c r="M153" s="43"/>
    </row>
    <row r="154" spans="1:13" x14ac:dyDescent="0.25">
      <c r="A154" s="19"/>
      <c r="M154" s="43"/>
    </row>
    <row r="155" spans="1:13" x14ac:dyDescent="0.25">
      <c r="A155" s="19"/>
      <c r="M155" s="43"/>
    </row>
    <row r="156" spans="1:13" x14ac:dyDescent="0.25">
      <c r="M156" s="43"/>
    </row>
    <row r="157" spans="1:13" x14ac:dyDescent="0.25">
      <c r="M157" s="43"/>
    </row>
    <row r="158" spans="1:13" x14ac:dyDescent="0.25">
      <c r="M158" s="43"/>
    </row>
    <row r="159" spans="1:13" x14ac:dyDescent="0.25">
      <c r="M159" s="43"/>
    </row>
    <row r="160" spans="1:13" x14ac:dyDescent="0.25">
      <c r="M160" s="43"/>
    </row>
    <row r="161" spans="13:13" x14ac:dyDescent="0.25">
      <c r="M161" s="43"/>
    </row>
    <row r="162" spans="13:13" x14ac:dyDescent="0.25">
      <c r="M162" s="43"/>
    </row>
    <row r="163" spans="13:13" x14ac:dyDescent="0.25">
      <c r="M163" s="43"/>
    </row>
    <row r="164" spans="13:13" x14ac:dyDescent="0.25">
      <c r="M164" s="43"/>
    </row>
    <row r="165" spans="13:13" x14ac:dyDescent="0.25">
      <c r="M165" s="43"/>
    </row>
    <row r="166" spans="13:13" x14ac:dyDescent="0.25">
      <c r="M166" s="43"/>
    </row>
    <row r="167" spans="13:13" x14ac:dyDescent="0.25">
      <c r="M167" s="43"/>
    </row>
    <row r="168" spans="13:13" x14ac:dyDescent="0.25">
      <c r="M168" s="43"/>
    </row>
    <row r="169" spans="13:13" x14ac:dyDescent="0.25">
      <c r="M169" s="43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22" zoomScale="130" zoomScaleNormal="130" workbookViewId="0">
      <selection activeCell="E12" sqref="E12:K39"/>
    </sheetView>
  </sheetViews>
  <sheetFormatPr defaultColWidth="8.85546875" defaultRowHeight="15" x14ac:dyDescent="0.25"/>
  <cols>
    <col min="1" max="1" width="5.85546875" style="19" customWidth="1"/>
    <col min="2" max="2" width="42.42578125" style="64" customWidth="1"/>
    <col min="3" max="3" width="8" style="65" customWidth="1"/>
    <col min="4" max="4" width="8.42578125" style="19" customWidth="1"/>
    <col min="5" max="5" width="7.7109375" style="19" customWidth="1"/>
    <col min="6" max="6" width="10.5703125" style="19" bestFit="1" customWidth="1"/>
    <col min="7" max="7" width="7.42578125" style="19" customWidth="1"/>
    <col min="8" max="8" width="10.42578125" style="19" bestFit="1" customWidth="1"/>
    <col min="9" max="9" width="7.42578125" style="19" customWidth="1"/>
    <col min="10" max="10" width="10.42578125" style="19" bestFit="1" customWidth="1"/>
    <col min="11" max="11" width="11.42578125" style="19" bestFit="1" customWidth="1"/>
    <col min="12" max="12" width="11.5703125" style="19" bestFit="1" customWidth="1"/>
    <col min="13" max="16384" width="8.85546875" style="19"/>
  </cols>
  <sheetData>
    <row r="1" spans="1:11" ht="29.25" customHeight="1" x14ac:dyDescent="0.25">
      <c r="A1" s="162"/>
      <c r="B1" s="163"/>
      <c r="C1" s="163"/>
      <c r="D1" s="163"/>
      <c r="E1" s="163"/>
      <c r="F1" s="163"/>
    </row>
    <row r="3" spans="1:11" s="117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117" customFormat="1" x14ac:dyDescent="0.25">
      <c r="A4" s="164" t="s">
        <v>41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117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s="118" customFormat="1" ht="21.75" customHeight="1" x14ac:dyDescent="0.25">
      <c r="A6" s="166" t="s">
        <v>92</v>
      </c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1" s="69" customFormat="1" x14ac:dyDescent="0.25">
      <c r="G7" s="70"/>
      <c r="H7" s="71"/>
      <c r="I7" s="71"/>
      <c r="J7" s="71"/>
      <c r="K7" s="71"/>
    </row>
    <row r="8" spans="1:11" s="119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1" s="119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1" s="120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1" s="121" customFormat="1" ht="18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1" s="122" customFormat="1" ht="29.25" customHeight="1" x14ac:dyDescent="0.25">
      <c r="A12" s="75">
        <v>1</v>
      </c>
      <c r="B12" s="76" t="s">
        <v>63</v>
      </c>
      <c r="C12" s="77" t="s">
        <v>7</v>
      </c>
      <c r="D12" s="85">
        <f>(28+8.5+128+14)*0.95</f>
        <v>169.57499999999999</v>
      </c>
      <c r="E12" s="86"/>
      <c r="F12" s="85"/>
      <c r="G12" s="86"/>
      <c r="H12" s="85"/>
      <c r="I12" s="86"/>
      <c r="J12" s="85"/>
      <c r="K12" s="85"/>
    </row>
    <row r="13" spans="1:11" s="122" customFormat="1" ht="18" customHeight="1" x14ac:dyDescent="0.25">
      <c r="A13" s="75">
        <v>2</v>
      </c>
      <c r="B13" s="76" t="s">
        <v>87</v>
      </c>
      <c r="C13" s="77" t="s">
        <v>7</v>
      </c>
      <c r="D13" s="85">
        <f>(28+8.5+128+14)*0.05</f>
        <v>8.9250000000000007</v>
      </c>
      <c r="E13" s="86"/>
      <c r="F13" s="85"/>
      <c r="G13" s="86"/>
      <c r="H13" s="85"/>
      <c r="I13" s="86"/>
      <c r="J13" s="85"/>
      <c r="K13" s="85"/>
    </row>
    <row r="14" spans="1:11" s="122" customFormat="1" ht="18" customHeight="1" x14ac:dyDescent="0.25">
      <c r="A14" s="75">
        <v>3</v>
      </c>
      <c r="B14" s="76" t="s">
        <v>64</v>
      </c>
      <c r="C14" s="77" t="s">
        <v>8</v>
      </c>
      <c r="D14" s="85">
        <f>(D12+D13)*1.95</f>
        <v>348.07499999999999</v>
      </c>
      <c r="E14" s="86"/>
      <c r="F14" s="85"/>
      <c r="G14" s="86"/>
      <c r="H14" s="85"/>
      <c r="I14" s="86"/>
      <c r="J14" s="85"/>
      <c r="K14" s="85"/>
    </row>
    <row r="15" spans="1:11" s="122" customFormat="1" ht="18" customHeight="1" x14ac:dyDescent="0.25">
      <c r="A15" s="75">
        <v>4</v>
      </c>
      <c r="B15" s="76" t="s">
        <v>65</v>
      </c>
      <c r="C15" s="77" t="s">
        <v>7</v>
      </c>
      <c r="D15" s="85">
        <v>128</v>
      </c>
      <c r="E15" s="86"/>
      <c r="F15" s="85"/>
      <c r="G15" s="86"/>
      <c r="H15" s="85"/>
      <c r="I15" s="107"/>
      <c r="J15" s="85"/>
      <c r="K15" s="85"/>
    </row>
    <row r="16" spans="1:11" s="122" customFormat="1" ht="28.5" customHeight="1" x14ac:dyDescent="0.25">
      <c r="A16" s="75">
        <v>5</v>
      </c>
      <c r="B16" s="76" t="s">
        <v>99</v>
      </c>
      <c r="C16" s="77" t="s">
        <v>7</v>
      </c>
      <c r="D16" s="85">
        <v>14</v>
      </c>
      <c r="E16" s="86"/>
      <c r="F16" s="85"/>
      <c r="G16" s="86"/>
      <c r="H16" s="85"/>
      <c r="I16" s="86"/>
      <c r="J16" s="85"/>
      <c r="K16" s="85"/>
    </row>
    <row r="17" spans="1:13" s="122" customFormat="1" ht="18" customHeight="1" x14ac:dyDescent="0.25">
      <c r="A17" s="75">
        <v>6</v>
      </c>
      <c r="B17" s="76" t="s">
        <v>88</v>
      </c>
      <c r="C17" s="77" t="s">
        <v>7</v>
      </c>
      <c r="D17" s="85">
        <v>8.5</v>
      </c>
      <c r="E17" s="86"/>
      <c r="F17" s="85"/>
      <c r="G17" s="86"/>
      <c r="H17" s="85"/>
      <c r="I17" s="86"/>
      <c r="J17" s="85"/>
      <c r="K17" s="85"/>
    </row>
    <row r="18" spans="1:13" s="122" customFormat="1" ht="32.25" customHeight="1" x14ac:dyDescent="0.25">
      <c r="A18" s="75">
        <v>7</v>
      </c>
      <c r="B18" s="116" t="s">
        <v>100</v>
      </c>
      <c r="C18" s="77" t="s">
        <v>7</v>
      </c>
      <c r="D18" s="85">
        <v>28</v>
      </c>
      <c r="E18" s="86"/>
      <c r="F18" s="85"/>
      <c r="G18" s="86"/>
      <c r="H18" s="85"/>
      <c r="I18" s="86"/>
      <c r="J18" s="85"/>
      <c r="K18" s="85"/>
    </row>
    <row r="19" spans="1:13" s="122" customFormat="1" ht="18" customHeight="1" x14ac:dyDescent="0.25">
      <c r="A19" s="75">
        <v>8</v>
      </c>
      <c r="B19" s="76" t="s">
        <v>54</v>
      </c>
      <c r="C19" s="77" t="s">
        <v>8</v>
      </c>
      <c r="D19" s="108">
        <f>90.38/1000</f>
        <v>9.0380000000000002E-2</v>
      </c>
      <c r="E19" s="86"/>
      <c r="F19" s="85"/>
      <c r="G19" s="86"/>
      <c r="H19" s="85"/>
      <c r="I19" s="86"/>
      <c r="J19" s="85"/>
      <c r="K19" s="85"/>
    </row>
    <row r="20" spans="1:13" s="122" customFormat="1" ht="18" customHeight="1" x14ac:dyDescent="0.25">
      <c r="A20" s="75">
        <v>9</v>
      </c>
      <c r="B20" s="76" t="s">
        <v>55</v>
      </c>
      <c r="C20" s="77" t="s">
        <v>8</v>
      </c>
      <c r="D20" s="108">
        <f>(583.81+1232.77+194.43)/1000</f>
        <v>2.0110100000000002</v>
      </c>
      <c r="E20" s="86"/>
      <c r="F20" s="85"/>
      <c r="G20" s="86"/>
      <c r="H20" s="85"/>
      <c r="I20" s="86"/>
      <c r="J20" s="85"/>
      <c r="K20" s="85"/>
    </row>
    <row r="21" spans="1:13" s="122" customFormat="1" ht="18" customHeight="1" x14ac:dyDescent="0.25">
      <c r="A21" s="75">
        <v>10</v>
      </c>
      <c r="B21" s="76" t="s">
        <v>89</v>
      </c>
      <c r="C21" s="77" t="s">
        <v>8</v>
      </c>
      <c r="D21" s="109">
        <f>195/1000</f>
        <v>0.19500000000000001</v>
      </c>
      <c r="E21" s="86"/>
      <c r="F21" s="85"/>
      <c r="G21" s="86"/>
      <c r="H21" s="85"/>
      <c r="I21" s="86"/>
      <c r="J21" s="85"/>
      <c r="K21" s="85"/>
    </row>
    <row r="22" spans="1:13" s="122" customFormat="1" ht="28.5" customHeight="1" x14ac:dyDescent="0.25">
      <c r="A22" s="75">
        <v>11</v>
      </c>
      <c r="B22" s="76" t="s">
        <v>90</v>
      </c>
      <c r="C22" s="77" t="s">
        <v>25</v>
      </c>
      <c r="D22" s="85">
        <f>3*14</f>
        <v>42</v>
      </c>
      <c r="E22" s="86"/>
      <c r="F22" s="85"/>
      <c r="G22" s="86"/>
      <c r="H22" s="85"/>
      <c r="I22" s="86"/>
      <c r="J22" s="85"/>
      <c r="K22" s="85"/>
    </row>
    <row r="23" spans="1:13" s="123" customFormat="1" ht="21" customHeight="1" x14ac:dyDescent="0.25">
      <c r="A23" s="82"/>
      <c r="B23" s="76" t="s">
        <v>91</v>
      </c>
      <c r="C23" s="83" t="s">
        <v>93</v>
      </c>
      <c r="D23" s="84">
        <v>20</v>
      </c>
      <c r="E23" s="84"/>
      <c r="F23" s="85"/>
      <c r="G23" s="84"/>
      <c r="H23" s="85"/>
      <c r="I23" s="84"/>
      <c r="J23" s="85"/>
      <c r="K23" s="85"/>
    </row>
    <row r="24" spans="1:13" s="123" customFormat="1" ht="21" customHeight="1" x14ac:dyDescent="0.25">
      <c r="A24" s="82"/>
      <c r="B24" s="76" t="s">
        <v>80</v>
      </c>
      <c r="C24" s="83" t="s">
        <v>21</v>
      </c>
      <c r="D24" s="84">
        <v>90</v>
      </c>
      <c r="E24" s="84"/>
      <c r="F24" s="85"/>
      <c r="G24" s="84"/>
      <c r="H24" s="85"/>
      <c r="I24" s="84"/>
      <c r="J24" s="85"/>
      <c r="K24" s="85"/>
    </row>
    <row r="25" spans="1:13" s="123" customFormat="1" ht="21" customHeight="1" x14ac:dyDescent="0.25">
      <c r="A25" s="82"/>
      <c r="B25" s="76" t="s">
        <v>79</v>
      </c>
      <c r="C25" s="83"/>
      <c r="D25" s="84">
        <v>1</v>
      </c>
      <c r="E25" s="84"/>
      <c r="F25" s="85"/>
      <c r="G25" s="84"/>
      <c r="H25" s="85"/>
      <c r="I25" s="84"/>
      <c r="J25" s="85"/>
      <c r="K25" s="85"/>
    </row>
    <row r="26" spans="1:13" s="123" customFormat="1" ht="21" customHeight="1" x14ac:dyDescent="0.25">
      <c r="A26" s="82"/>
      <c r="B26" s="76" t="s">
        <v>187</v>
      </c>
      <c r="C26" s="83" t="s">
        <v>38</v>
      </c>
      <c r="D26" s="84">
        <v>12</v>
      </c>
      <c r="E26" s="84"/>
      <c r="F26" s="85"/>
      <c r="G26" s="84"/>
      <c r="H26" s="85"/>
      <c r="I26" s="84"/>
      <c r="J26" s="85"/>
      <c r="K26" s="85"/>
    </row>
    <row r="27" spans="1:13" s="124" customFormat="1" x14ac:dyDescent="0.25">
      <c r="A27" s="110"/>
      <c r="B27" s="111"/>
      <c r="C27" s="112"/>
      <c r="D27" s="107"/>
      <c r="E27" s="107"/>
      <c r="F27" s="113"/>
      <c r="G27" s="114"/>
      <c r="H27" s="113"/>
      <c r="I27" s="114"/>
      <c r="J27" s="113"/>
      <c r="K27" s="115"/>
      <c r="L27" s="41"/>
      <c r="M27" s="41"/>
    </row>
    <row r="28" spans="1:13" s="124" customFormat="1" x14ac:dyDescent="0.25">
      <c r="A28" s="110"/>
      <c r="B28" s="111"/>
      <c r="C28" s="112"/>
      <c r="D28" s="107"/>
      <c r="E28" s="107"/>
      <c r="F28" s="107"/>
      <c r="G28" s="107"/>
      <c r="H28" s="107"/>
      <c r="I28" s="107"/>
      <c r="J28" s="107"/>
      <c r="K28" s="125"/>
      <c r="L28" s="41"/>
      <c r="M28" s="41"/>
    </row>
    <row r="29" spans="1:13" s="124" customFormat="1" x14ac:dyDescent="0.25">
      <c r="A29" s="89"/>
      <c r="B29" s="90" t="s">
        <v>81</v>
      </c>
      <c r="C29" s="91" t="s">
        <v>5</v>
      </c>
      <c r="D29" s="91"/>
      <c r="E29" s="92"/>
      <c r="F29" s="93"/>
      <c r="G29" s="94"/>
      <c r="H29" s="93"/>
      <c r="I29" s="94"/>
      <c r="J29" s="93"/>
      <c r="K29" s="95"/>
      <c r="L29" s="41"/>
      <c r="M29" s="41"/>
    </row>
    <row r="30" spans="1:13" s="124" customFormat="1" x14ac:dyDescent="0.25">
      <c r="A30" s="96">
        <v>0.02</v>
      </c>
      <c r="B30" s="97" t="s">
        <v>82</v>
      </c>
      <c r="C30" s="98" t="s">
        <v>6</v>
      </c>
      <c r="D30" s="99"/>
      <c r="E30" s="100"/>
      <c r="F30" s="100"/>
      <c r="G30" s="100"/>
      <c r="H30" s="100"/>
      <c r="I30" s="100"/>
      <c r="J30" s="100"/>
      <c r="K30" s="101"/>
      <c r="L30" s="41"/>
      <c r="M30" s="41"/>
    </row>
    <row r="31" spans="1:13" s="124" customFormat="1" x14ac:dyDescent="0.25">
      <c r="A31" s="89"/>
      <c r="B31" s="90" t="s">
        <v>81</v>
      </c>
      <c r="C31" s="91"/>
      <c r="D31" s="91"/>
      <c r="E31" s="92"/>
      <c r="F31" s="93"/>
      <c r="G31" s="94"/>
      <c r="H31" s="93"/>
      <c r="I31" s="94"/>
      <c r="J31" s="93"/>
      <c r="K31" s="95"/>
      <c r="L31" s="41"/>
      <c r="M31" s="41"/>
    </row>
    <row r="32" spans="1:13" s="124" customFormat="1" x14ac:dyDescent="0.25">
      <c r="A32" s="96">
        <v>0.05</v>
      </c>
      <c r="B32" s="97" t="s">
        <v>83</v>
      </c>
      <c r="C32" s="98" t="s">
        <v>6</v>
      </c>
      <c r="D32" s="99"/>
      <c r="E32" s="100"/>
      <c r="F32" s="100"/>
      <c r="G32" s="100"/>
      <c r="H32" s="100"/>
      <c r="I32" s="100"/>
      <c r="J32" s="100"/>
      <c r="K32" s="101"/>
      <c r="L32" s="41"/>
      <c r="M32" s="41"/>
    </row>
    <row r="33" spans="1:13" s="124" customFormat="1" x14ac:dyDescent="0.25">
      <c r="A33" s="89"/>
      <c r="B33" s="90" t="s">
        <v>81</v>
      </c>
      <c r="C33" s="91" t="s">
        <v>6</v>
      </c>
      <c r="D33" s="91"/>
      <c r="E33" s="92"/>
      <c r="F33" s="93"/>
      <c r="G33" s="94"/>
      <c r="H33" s="93"/>
      <c r="I33" s="94"/>
      <c r="J33" s="93"/>
      <c r="K33" s="95"/>
      <c r="L33" s="41"/>
      <c r="M33" s="41"/>
    </row>
    <row r="34" spans="1:13" s="124" customFormat="1" x14ac:dyDescent="0.25">
      <c r="A34" s="102">
        <v>0.1</v>
      </c>
      <c r="B34" s="97" t="s">
        <v>84</v>
      </c>
      <c r="C34" s="98" t="s">
        <v>6</v>
      </c>
      <c r="D34" s="99"/>
      <c r="E34" s="100"/>
      <c r="F34" s="100"/>
      <c r="G34" s="100"/>
      <c r="H34" s="100"/>
      <c r="I34" s="100"/>
      <c r="J34" s="100"/>
      <c r="K34" s="101"/>
      <c r="L34" s="41"/>
      <c r="M34" s="41"/>
    </row>
    <row r="35" spans="1:13" s="124" customFormat="1" x14ac:dyDescent="0.25">
      <c r="A35" s="89"/>
      <c r="B35" s="90" t="s">
        <v>81</v>
      </c>
      <c r="C35" s="91" t="s">
        <v>6</v>
      </c>
      <c r="D35" s="91"/>
      <c r="E35" s="92"/>
      <c r="F35" s="93"/>
      <c r="G35" s="94"/>
      <c r="H35" s="93"/>
      <c r="I35" s="94"/>
      <c r="J35" s="93"/>
      <c r="K35" s="95"/>
      <c r="L35" s="41"/>
      <c r="M35" s="41"/>
    </row>
    <row r="36" spans="1:13" s="124" customFormat="1" x14ac:dyDescent="0.25">
      <c r="A36" s="102">
        <v>0.08</v>
      </c>
      <c r="B36" s="97" t="s">
        <v>85</v>
      </c>
      <c r="C36" s="98" t="s">
        <v>6</v>
      </c>
      <c r="D36" s="99"/>
      <c r="E36" s="100"/>
      <c r="F36" s="100"/>
      <c r="G36" s="100"/>
      <c r="H36" s="100"/>
      <c r="I36" s="100"/>
      <c r="J36" s="100"/>
      <c r="K36" s="101"/>
      <c r="L36" s="41"/>
      <c r="M36" s="41"/>
    </row>
    <row r="37" spans="1:13" s="124" customFormat="1" x14ac:dyDescent="0.25">
      <c r="A37" s="89"/>
      <c r="B37" s="90" t="s">
        <v>81</v>
      </c>
      <c r="C37" s="91" t="s">
        <v>5</v>
      </c>
      <c r="D37" s="91"/>
      <c r="E37" s="103"/>
      <c r="F37" s="93"/>
      <c r="G37" s="94"/>
      <c r="H37" s="93"/>
      <c r="I37" s="94"/>
      <c r="J37" s="93"/>
      <c r="K37" s="95"/>
      <c r="L37" s="41"/>
      <c r="M37" s="41"/>
    </row>
    <row r="38" spans="1:13" s="124" customFormat="1" x14ac:dyDescent="0.25">
      <c r="A38" s="102">
        <v>0.18</v>
      </c>
      <c r="B38" s="97" t="s">
        <v>86</v>
      </c>
      <c r="C38" s="98" t="s">
        <v>6</v>
      </c>
      <c r="D38" s="99"/>
      <c r="E38" s="100"/>
      <c r="F38" s="100"/>
      <c r="G38" s="100"/>
      <c r="H38" s="100"/>
      <c r="I38" s="100"/>
      <c r="J38" s="100"/>
      <c r="K38" s="101"/>
      <c r="L38" s="41"/>
      <c r="M38" s="41"/>
    </row>
    <row r="39" spans="1:13" s="124" customFormat="1" x14ac:dyDescent="0.25">
      <c r="A39" s="89"/>
      <c r="B39" s="90" t="s">
        <v>81</v>
      </c>
      <c r="C39" s="91" t="s">
        <v>5</v>
      </c>
      <c r="D39" s="91"/>
      <c r="E39" s="103"/>
      <c r="F39" s="93"/>
      <c r="G39" s="94"/>
      <c r="H39" s="93"/>
      <c r="I39" s="94"/>
      <c r="J39" s="93"/>
      <c r="K39" s="95"/>
      <c r="L39" s="41"/>
      <c r="M39" s="41"/>
    </row>
    <row r="40" spans="1:13" s="124" customFormat="1" x14ac:dyDescent="0.25">
      <c r="A40" s="41"/>
      <c r="C40" s="126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s="124" customFormat="1" x14ac:dyDescent="0.25">
      <c r="A41" s="41"/>
      <c r="C41" s="126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s="124" customFormat="1" x14ac:dyDescent="0.25">
      <c r="A42" s="41"/>
      <c r="C42" s="126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3" s="124" customFormat="1" x14ac:dyDescent="0.25">
      <c r="A43" s="41"/>
      <c r="C43" s="126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 s="124" customFormat="1" x14ac:dyDescent="0.25">
      <c r="A44" s="41"/>
      <c r="C44" s="126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3" s="124" customFormat="1" x14ac:dyDescent="0.25">
      <c r="A45" s="41"/>
      <c r="C45" s="126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s="124" customFormat="1" x14ac:dyDescent="0.25">
      <c r="A46" s="41"/>
      <c r="C46" s="126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s="124" customFormat="1" x14ac:dyDescent="0.25">
      <c r="A47" s="41"/>
      <c r="C47" s="126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spans="1:13" s="124" customFormat="1" x14ac:dyDescent="0.25">
      <c r="A48" s="41"/>
      <c r="C48" s="126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3" s="124" customFormat="1" x14ac:dyDescent="0.25">
      <c r="A49" s="41"/>
      <c r="C49" s="126"/>
      <c r="D49" s="41"/>
      <c r="E49" s="41"/>
      <c r="F49" s="41"/>
      <c r="G49" s="41"/>
      <c r="H49" s="41"/>
      <c r="I49" s="41"/>
      <c r="J49" s="41"/>
      <c r="K49" s="41"/>
      <c r="L49" s="41"/>
      <c r="M49" s="41"/>
    </row>
    <row r="50" spans="1:13" s="124" customFormat="1" x14ac:dyDescent="0.25">
      <c r="A50" s="41"/>
      <c r="C50" s="126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1:13" s="124" customFormat="1" x14ac:dyDescent="0.25">
      <c r="A51" s="41"/>
      <c r="C51" s="126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1:13" s="124" customFormat="1" x14ac:dyDescent="0.25">
      <c r="A52" s="41"/>
      <c r="C52" s="126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1:13" s="124" customFormat="1" x14ac:dyDescent="0.25">
      <c r="A53" s="41"/>
      <c r="C53" s="126"/>
      <c r="D53" s="41"/>
      <c r="E53" s="41"/>
      <c r="F53" s="41"/>
      <c r="G53" s="41"/>
      <c r="H53" s="41"/>
      <c r="I53" s="41"/>
      <c r="J53" s="41"/>
      <c r="K53" s="41"/>
      <c r="L53" s="41"/>
      <c r="M53" s="41"/>
    </row>
    <row r="54" spans="1:13" s="124" customFormat="1" x14ac:dyDescent="0.25">
      <c r="A54" s="41"/>
      <c r="C54" s="126"/>
      <c r="D54" s="41"/>
      <c r="E54" s="41"/>
      <c r="F54" s="41"/>
      <c r="G54" s="41"/>
      <c r="H54" s="41"/>
      <c r="I54" s="41"/>
      <c r="J54" s="41"/>
      <c r="K54" s="41"/>
      <c r="L54" s="41"/>
      <c r="M54" s="41"/>
    </row>
    <row r="55" spans="1:13" s="124" customFormat="1" x14ac:dyDescent="0.25">
      <c r="A55" s="41"/>
      <c r="C55" s="126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13" s="124" customFormat="1" x14ac:dyDescent="0.25">
      <c r="A56" s="41"/>
      <c r="C56" s="126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1:13" s="124" customFormat="1" x14ac:dyDescent="0.25">
      <c r="A57" s="41"/>
      <c r="C57" s="126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1:13" s="124" customFormat="1" x14ac:dyDescent="0.25">
      <c r="A58" s="41"/>
      <c r="C58" s="126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s="124" customFormat="1" x14ac:dyDescent="0.25">
      <c r="A59" s="41"/>
      <c r="C59" s="126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1:13" s="124" customFormat="1" x14ac:dyDescent="0.25">
      <c r="A60" s="41"/>
      <c r="C60" s="126"/>
      <c r="D60" s="41"/>
      <c r="E60" s="41"/>
      <c r="F60" s="41"/>
      <c r="G60" s="41"/>
      <c r="H60" s="41"/>
      <c r="I60" s="41"/>
      <c r="J60" s="41"/>
      <c r="K60" s="41"/>
      <c r="L60" s="41"/>
      <c r="M60" s="41"/>
    </row>
    <row r="61" spans="1:13" s="124" customFormat="1" x14ac:dyDescent="0.25">
      <c r="A61" s="41"/>
      <c r="C61" s="126"/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3" s="124" customFormat="1" x14ac:dyDescent="0.25">
      <c r="A62" s="41"/>
      <c r="C62" s="126"/>
      <c r="D62" s="41"/>
      <c r="E62" s="41"/>
      <c r="F62" s="41"/>
      <c r="G62" s="41"/>
      <c r="H62" s="41"/>
      <c r="I62" s="41"/>
      <c r="J62" s="41"/>
      <c r="K62" s="41"/>
      <c r="L62" s="41"/>
      <c r="M62" s="41"/>
    </row>
    <row r="63" spans="1:13" s="124" customFormat="1" x14ac:dyDescent="0.25">
      <c r="A63" s="41"/>
      <c r="C63" s="126"/>
      <c r="D63" s="41"/>
      <c r="E63" s="41"/>
      <c r="F63" s="41"/>
      <c r="G63" s="41"/>
      <c r="H63" s="41"/>
      <c r="I63" s="41"/>
      <c r="J63" s="41"/>
      <c r="K63" s="41"/>
      <c r="L63" s="41"/>
      <c r="M63" s="41"/>
    </row>
    <row r="64" spans="1:13" s="124" customFormat="1" x14ac:dyDescent="0.25">
      <c r="A64" s="41"/>
      <c r="C64" s="126"/>
      <c r="D64" s="41"/>
      <c r="E64" s="41"/>
      <c r="F64" s="41"/>
      <c r="G64" s="41"/>
      <c r="H64" s="41"/>
      <c r="I64" s="41"/>
      <c r="J64" s="41"/>
      <c r="K64" s="41"/>
      <c r="L64" s="41"/>
      <c r="M64" s="41"/>
    </row>
    <row r="65" spans="1:13" s="124" customFormat="1" x14ac:dyDescent="0.25">
      <c r="A65" s="41"/>
      <c r="C65" s="126"/>
      <c r="D65" s="41"/>
      <c r="E65" s="41"/>
      <c r="F65" s="41"/>
      <c r="G65" s="41"/>
      <c r="H65" s="41"/>
      <c r="I65" s="41"/>
      <c r="J65" s="41"/>
      <c r="K65" s="41"/>
      <c r="L65" s="41"/>
      <c r="M65" s="41"/>
    </row>
    <row r="66" spans="1:13" s="124" customFormat="1" x14ac:dyDescent="0.25">
      <c r="A66" s="41"/>
      <c r="C66" s="126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spans="1:13" s="124" customFormat="1" x14ac:dyDescent="0.25">
      <c r="A67" s="41"/>
      <c r="C67" s="126"/>
      <c r="D67" s="41"/>
      <c r="E67" s="41"/>
      <c r="F67" s="41"/>
      <c r="G67" s="41"/>
      <c r="H67" s="41"/>
      <c r="I67" s="41"/>
      <c r="J67" s="41"/>
      <c r="K67" s="41"/>
      <c r="L67" s="41"/>
      <c r="M67" s="41"/>
    </row>
    <row r="68" spans="1:13" s="124" customFormat="1" x14ac:dyDescent="0.25">
      <c r="A68" s="41"/>
      <c r="C68" s="126"/>
      <c r="D68" s="41"/>
      <c r="E68" s="41"/>
      <c r="F68" s="41"/>
      <c r="G68" s="41"/>
      <c r="H68" s="41"/>
      <c r="I68" s="41"/>
      <c r="J68" s="41"/>
      <c r="K68" s="41"/>
      <c r="L68" s="41"/>
      <c r="M68" s="41"/>
    </row>
    <row r="69" spans="1:13" s="124" customFormat="1" x14ac:dyDescent="0.25">
      <c r="A69" s="41"/>
      <c r="C69" s="126"/>
      <c r="D69" s="41"/>
      <c r="E69" s="41"/>
      <c r="F69" s="41"/>
      <c r="G69" s="41"/>
      <c r="H69" s="41"/>
      <c r="I69" s="41"/>
      <c r="J69" s="41"/>
      <c r="K69" s="41"/>
      <c r="L69" s="41"/>
      <c r="M69" s="41"/>
    </row>
    <row r="70" spans="1:13" s="124" customFormat="1" x14ac:dyDescent="0.25">
      <c r="A70" s="41"/>
      <c r="C70" s="126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13" s="124" customFormat="1" x14ac:dyDescent="0.25">
      <c r="A71" s="41"/>
      <c r="C71" s="126"/>
      <c r="D71" s="41"/>
      <c r="E71" s="41"/>
      <c r="F71" s="41"/>
      <c r="G71" s="41"/>
      <c r="H71" s="41"/>
      <c r="I71" s="41"/>
      <c r="J71" s="41"/>
      <c r="K71" s="41"/>
      <c r="L71" s="41"/>
      <c r="M71" s="41"/>
    </row>
    <row r="72" spans="1:13" s="124" customFormat="1" x14ac:dyDescent="0.25">
      <c r="A72" s="41"/>
      <c r="C72" s="126"/>
      <c r="D72" s="41"/>
      <c r="E72" s="41"/>
      <c r="F72" s="41"/>
      <c r="G72" s="41"/>
      <c r="H72" s="41"/>
      <c r="I72" s="41"/>
      <c r="J72" s="41"/>
      <c r="K72" s="41"/>
      <c r="L72" s="41"/>
      <c r="M72" s="41"/>
    </row>
    <row r="73" spans="1:13" s="64" customFormat="1" x14ac:dyDescent="0.25">
      <c r="A73" s="19"/>
      <c r="C73" s="65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s="64" customFormat="1" x14ac:dyDescent="0.25">
      <c r="A74" s="19"/>
      <c r="C74" s="65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s="64" customFormat="1" x14ac:dyDescent="0.25">
      <c r="A75" s="19"/>
      <c r="C75" s="65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s="64" customFormat="1" x14ac:dyDescent="0.25">
      <c r="A76" s="19"/>
      <c r="C76" s="65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s="64" customFormat="1" x14ac:dyDescent="0.25">
      <c r="A77" s="19"/>
      <c r="C77" s="65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s="64" customFormat="1" x14ac:dyDescent="0.25">
      <c r="A78" s="19"/>
      <c r="C78" s="65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s="64" customFormat="1" x14ac:dyDescent="0.25">
      <c r="A79" s="19"/>
      <c r="C79" s="65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s="64" customFormat="1" x14ac:dyDescent="0.25">
      <c r="A80" s="19"/>
      <c r="C80" s="65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s="64" customFormat="1" x14ac:dyDescent="0.25">
      <c r="A81" s="19"/>
      <c r="C81" s="65"/>
      <c r="D81" s="19"/>
      <c r="E81" s="19"/>
      <c r="F81" s="19"/>
      <c r="G81" s="19"/>
      <c r="H81" s="19"/>
      <c r="I81" s="19"/>
      <c r="J81" s="19"/>
      <c r="K81" s="19"/>
      <c r="L81" s="19"/>
      <c r="M81" s="19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opLeftCell="A22" zoomScale="130" zoomScaleNormal="130" workbookViewId="0">
      <selection activeCell="K23" sqref="K23:K33"/>
    </sheetView>
  </sheetViews>
  <sheetFormatPr defaultColWidth="8.85546875" defaultRowHeight="15" x14ac:dyDescent="0.25"/>
  <cols>
    <col min="1" max="1" width="5.85546875" style="1" customWidth="1"/>
    <col min="2" max="2" width="42.42578125" style="23" customWidth="1"/>
    <col min="3" max="3" width="8" style="20" customWidth="1"/>
    <col min="4" max="4" width="8.42578125" style="1" customWidth="1"/>
    <col min="5" max="5" width="7.7109375" style="1" customWidth="1"/>
    <col min="6" max="6" width="10.5703125" style="1" bestFit="1" customWidth="1"/>
    <col min="7" max="7" width="7.42578125" style="1" customWidth="1"/>
    <col min="8" max="8" width="10.42578125" style="1" bestFit="1" customWidth="1"/>
    <col min="9" max="9" width="11.140625" style="1" customWidth="1"/>
    <col min="10" max="10" width="10.85546875" style="1" customWidth="1"/>
    <col min="11" max="11" width="11.42578125" style="1" bestFit="1" customWidth="1"/>
    <col min="12" max="13" width="11.5703125" style="1" bestFit="1" customWidth="1"/>
    <col min="14" max="16384" width="8.85546875" style="1"/>
  </cols>
  <sheetData>
    <row r="1" spans="1:11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</row>
    <row r="2" spans="1:11" x14ac:dyDescent="0.25">
      <c r="A2" s="19"/>
      <c r="B2" s="64"/>
      <c r="C2" s="65"/>
      <c r="D2" s="19"/>
      <c r="E2" s="19"/>
      <c r="F2" s="19"/>
      <c r="G2" s="19"/>
      <c r="H2" s="19"/>
      <c r="I2" s="19"/>
      <c r="J2" s="19"/>
      <c r="K2" s="19"/>
    </row>
    <row r="3" spans="1:11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2" customFormat="1" x14ac:dyDescent="0.25">
      <c r="A4" s="164" t="s">
        <v>46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2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s="3" customFormat="1" ht="21.75" customHeight="1" x14ac:dyDescent="0.25">
      <c r="A6" s="166" t="s">
        <v>92</v>
      </c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1" s="4" customFormat="1" x14ac:dyDescent="0.25">
      <c r="A7" s="69"/>
      <c r="B7" s="69"/>
      <c r="C7" s="69"/>
      <c r="D7" s="69"/>
      <c r="E7" s="69"/>
      <c r="F7" s="69"/>
      <c r="G7" s="70"/>
      <c r="H7" s="71"/>
      <c r="I7" s="71"/>
      <c r="J7" s="71"/>
      <c r="K7" s="71"/>
    </row>
    <row r="8" spans="1:11" s="5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1" s="5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1" s="6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1" s="9" customFormat="1" ht="14.25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1" s="9" customFormat="1" x14ac:dyDescent="0.25">
      <c r="A12" s="127">
        <v>1</v>
      </c>
      <c r="B12" s="128" t="s">
        <v>98</v>
      </c>
      <c r="C12" s="129" t="s">
        <v>7</v>
      </c>
      <c r="D12" s="84">
        <v>35.200000000000003</v>
      </c>
      <c r="E12" s="84"/>
      <c r="F12" s="85"/>
      <c r="G12" s="84"/>
      <c r="H12" s="85"/>
      <c r="I12" s="84"/>
      <c r="J12" s="85"/>
      <c r="K12" s="85"/>
    </row>
    <row r="13" spans="1:11" s="9" customFormat="1" ht="21" customHeight="1" x14ac:dyDescent="0.25">
      <c r="A13" s="127" t="s">
        <v>18</v>
      </c>
      <c r="B13" s="130" t="s">
        <v>96</v>
      </c>
      <c r="C13" s="129" t="s">
        <v>8</v>
      </c>
      <c r="D13" s="84">
        <v>2.5</v>
      </c>
      <c r="E13" s="84"/>
      <c r="F13" s="85"/>
      <c r="G13" s="84"/>
      <c r="H13" s="85"/>
      <c r="I13" s="84"/>
      <c r="J13" s="85"/>
      <c r="K13" s="85"/>
    </row>
    <row r="14" spans="1:11" s="9" customFormat="1" ht="21" customHeight="1" x14ac:dyDescent="0.25">
      <c r="A14" s="127" t="s">
        <v>18</v>
      </c>
      <c r="B14" s="130" t="s">
        <v>97</v>
      </c>
      <c r="C14" s="98" t="s">
        <v>6</v>
      </c>
      <c r="D14" s="84">
        <v>2.5000000000000001E-2</v>
      </c>
      <c r="E14" s="84"/>
      <c r="F14" s="85"/>
      <c r="G14" s="84"/>
      <c r="H14" s="85"/>
      <c r="I14" s="84"/>
      <c r="J14" s="85"/>
      <c r="K14" s="85"/>
    </row>
    <row r="15" spans="1:11" s="9" customFormat="1" ht="21" customHeight="1" x14ac:dyDescent="0.25">
      <c r="A15" s="127" t="s">
        <v>18</v>
      </c>
      <c r="B15" s="130" t="s">
        <v>94</v>
      </c>
      <c r="C15" s="129" t="s">
        <v>7</v>
      </c>
      <c r="D15" s="131">
        <v>4</v>
      </c>
      <c r="E15" s="131"/>
      <c r="F15" s="132"/>
      <c r="G15" s="131"/>
      <c r="H15" s="132"/>
      <c r="I15" s="131"/>
      <c r="J15" s="132"/>
      <c r="K15" s="132"/>
    </row>
    <row r="16" spans="1:11" s="9" customFormat="1" ht="21" customHeight="1" x14ac:dyDescent="0.25">
      <c r="A16" s="127" t="s">
        <v>18</v>
      </c>
      <c r="B16" s="130" t="s">
        <v>95</v>
      </c>
      <c r="C16" s="98" t="s">
        <v>6</v>
      </c>
      <c r="D16" s="131">
        <v>41</v>
      </c>
      <c r="E16" s="131"/>
      <c r="F16" s="132"/>
      <c r="G16" s="131"/>
      <c r="H16" s="132"/>
      <c r="I16" s="131"/>
      <c r="J16" s="132"/>
      <c r="K16" s="132"/>
    </row>
    <row r="17" spans="1:14" s="9" customFormat="1" ht="21" customHeight="1" x14ac:dyDescent="0.25">
      <c r="A17" s="82"/>
      <c r="B17" s="76" t="s">
        <v>78</v>
      </c>
      <c r="C17" s="83" t="s">
        <v>36</v>
      </c>
      <c r="D17" s="84">
        <v>3.5</v>
      </c>
      <c r="E17" s="84"/>
      <c r="F17" s="85"/>
      <c r="G17" s="84"/>
      <c r="H17" s="85"/>
      <c r="I17" s="84"/>
      <c r="J17" s="85"/>
      <c r="K17" s="85"/>
    </row>
    <row r="18" spans="1:14" s="9" customFormat="1" ht="21" customHeight="1" x14ac:dyDescent="0.25">
      <c r="A18" s="82"/>
      <c r="B18" s="76" t="s">
        <v>80</v>
      </c>
      <c r="C18" s="83" t="s">
        <v>37</v>
      </c>
      <c r="D18" s="84">
        <v>55</v>
      </c>
      <c r="E18" s="84"/>
      <c r="F18" s="85"/>
      <c r="G18" s="84"/>
      <c r="H18" s="85"/>
      <c r="I18" s="84"/>
      <c r="J18" s="85"/>
      <c r="K18" s="85"/>
    </row>
    <row r="19" spans="1:14" s="9" customFormat="1" ht="21" customHeight="1" x14ac:dyDescent="0.25">
      <c r="A19" s="82"/>
      <c r="B19" s="76" t="s">
        <v>79</v>
      </c>
      <c r="C19" s="83"/>
      <c r="D19" s="84">
        <v>1</v>
      </c>
      <c r="E19" s="84"/>
      <c r="F19" s="85"/>
      <c r="G19" s="84"/>
      <c r="H19" s="85"/>
      <c r="I19" s="84"/>
      <c r="J19" s="85"/>
      <c r="K19" s="85"/>
    </row>
    <row r="20" spans="1:14" s="9" customFormat="1" ht="21" customHeight="1" x14ac:dyDescent="0.25">
      <c r="A20" s="82"/>
      <c r="B20" s="76" t="s">
        <v>187</v>
      </c>
      <c r="C20" s="83" t="s">
        <v>38</v>
      </c>
      <c r="D20" s="84">
        <v>10</v>
      </c>
      <c r="E20" s="84"/>
      <c r="F20" s="85"/>
      <c r="G20" s="84"/>
      <c r="H20" s="85"/>
      <c r="I20" s="84"/>
      <c r="J20" s="85"/>
      <c r="K20" s="85"/>
    </row>
    <row r="21" spans="1:14" s="23" customFormat="1" ht="27" customHeight="1" x14ac:dyDescent="0.25">
      <c r="A21" s="75"/>
      <c r="B21" s="76"/>
      <c r="C21" s="77"/>
      <c r="D21" s="85"/>
      <c r="E21" s="86"/>
      <c r="F21" s="87"/>
      <c r="G21" s="87"/>
      <c r="H21" s="87"/>
      <c r="I21" s="87"/>
      <c r="J21" s="133"/>
      <c r="K21" s="87"/>
      <c r="L21" s="1"/>
      <c r="M21" s="1"/>
      <c r="N21" s="1"/>
    </row>
    <row r="22" spans="1:14" s="23" customFormat="1" ht="18" customHeight="1" x14ac:dyDescent="0.25">
      <c r="A22" s="10"/>
      <c r="B22" s="11"/>
      <c r="C22" s="12"/>
      <c r="D22" s="13"/>
      <c r="E22" s="7"/>
      <c r="F22" s="27"/>
      <c r="G22" s="7"/>
      <c r="H22" s="7"/>
      <c r="I22" s="7"/>
      <c r="J22" s="7"/>
      <c r="K22" s="8"/>
      <c r="L22" s="1"/>
      <c r="M22" s="1"/>
      <c r="N22" s="1"/>
    </row>
    <row r="23" spans="1:14" s="23" customFormat="1" ht="16.5" customHeight="1" x14ac:dyDescent="0.25">
      <c r="A23" s="28"/>
      <c r="B23" s="90" t="s">
        <v>81</v>
      </c>
      <c r="C23" s="29" t="s">
        <v>5</v>
      </c>
      <c r="D23" s="30"/>
      <c r="E23" s="31"/>
      <c r="F23" s="32"/>
      <c r="G23" s="33"/>
      <c r="H23" s="32"/>
      <c r="I23" s="33"/>
      <c r="J23" s="32"/>
      <c r="K23" s="34"/>
      <c r="L23" s="1"/>
      <c r="M23" s="1"/>
      <c r="N23" s="1"/>
    </row>
    <row r="24" spans="1:14" s="23" customFormat="1" ht="28.5" customHeight="1" x14ac:dyDescent="0.25">
      <c r="A24" s="35">
        <v>0.02</v>
      </c>
      <c r="B24" s="97" t="s">
        <v>82</v>
      </c>
      <c r="C24" s="17" t="s">
        <v>6</v>
      </c>
      <c r="D24" s="36"/>
      <c r="E24" s="18"/>
      <c r="F24" s="18"/>
      <c r="G24" s="18"/>
      <c r="H24" s="18"/>
      <c r="I24" s="18"/>
      <c r="J24" s="18"/>
      <c r="K24" s="37"/>
      <c r="L24" s="1"/>
      <c r="M24" s="1"/>
      <c r="N24" s="1"/>
    </row>
    <row r="25" spans="1:14" s="23" customFormat="1" ht="16.5" customHeight="1" x14ac:dyDescent="0.25">
      <c r="A25" s="28"/>
      <c r="B25" s="90" t="s">
        <v>81</v>
      </c>
      <c r="C25" s="29"/>
      <c r="D25" s="30"/>
      <c r="E25" s="31"/>
      <c r="F25" s="32"/>
      <c r="G25" s="33"/>
      <c r="H25" s="32"/>
      <c r="I25" s="33"/>
      <c r="J25" s="32"/>
      <c r="K25" s="34"/>
      <c r="L25" s="1"/>
      <c r="M25" s="1"/>
      <c r="N25" s="1"/>
    </row>
    <row r="26" spans="1:14" s="23" customFormat="1" ht="26.25" customHeight="1" x14ac:dyDescent="0.25">
      <c r="A26" s="35">
        <v>0.05</v>
      </c>
      <c r="B26" s="97" t="s">
        <v>83</v>
      </c>
      <c r="C26" s="17" t="s">
        <v>6</v>
      </c>
      <c r="D26" s="36"/>
      <c r="E26" s="18"/>
      <c r="F26" s="18"/>
      <c r="G26" s="18"/>
      <c r="H26" s="18"/>
      <c r="I26" s="18"/>
      <c r="J26" s="18"/>
      <c r="K26" s="37"/>
      <c r="L26" s="1"/>
      <c r="M26" s="1"/>
      <c r="N26" s="1"/>
    </row>
    <row r="27" spans="1:14" s="23" customFormat="1" ht="18" customHeight="1" x14ac:dyDescent="0.25">
      <c r="A27" s="28"/>
      <c r="B27" s="90" t="s">
        <v>81</v>
      </c>
      <c r="C27" s="29" t="s">
        <v>6</v>
      </c>
      <c r="D27" s="30"/>
      <c r="E27" s="31"/>
      <c r="F27" s="32"/>
      <c r="G27" s="33"/>
      <c r="H27" s="32"/>
      <c r="I27" s="33"/>
      <c r="J27" s="32"/>
      <c r="K27" s="34"/>
      <c r="L27" s="1"/>
      <c r="M27" s="1"/>
      <c r="N27" s="1"/>
    </row>
    <row r="28" spans="1:14" s="23" customFormat="1" ht="18" customHeight="1" x14ac:dyDescent="0.25">
      <c r="A28" s="38">
        <v>0.1</v>
      </c>
      <c r="B28" s="97" t="s">
        <v>84</v>
      </c>
      <c r="C28" s="17" t="s">
        <v>6</v>
      </c>
      <c r="D28" s="36"/>
      <c r="E28" s="18"/>
      <c r="F28" s="18"/>
      <c r="G28" s="18"/>
      <c r="H28" s="18"/>
      <c r="I28" s="18"/>
      <c r="J28" s="18"/>
      <c r="K28" s="37"/>
      <c r="L28" s="1"/>
      <c r="M28" s="1"/>
      <c r="N28" s="1"/>
    </row>
    <row r="29" spans="1:14" s="23" customFormat="1" ht="18" customHeight="1" x14ac:dyDescent="0.25">
      <c r="A29" s="28"/>
      <c r="B29" s="90" t="s">
        <v>81</v>
      </c>
      <c r="C29" s="29" t="s">
        <v>6</v>
      </c>
      <c r="D29" s="30"/>
      <c r="E29" s="31"/>
      <c r="F29" s="32"/>
      <c r="G29" s="33"/>
      <c r="H29" s="32"/>
      <c r="I29" s="33"/>
      <c r="J29" s="32"/>
      <c r="K29" s="34"/>
      <c r="L29" s="1"/>
      <c r="M29" s="1"/>
      <c r="N29" s="1"/>
    </row>
    <row r="30" spans="1:14" s="23" customFormat="1" ht="18" customHeight="1" x14ac:dyDescent="0.25">
      <c r="A30" s="38">
        <v>0.08</v>
      </c>
      <c r="B30" s="97" t="s">
        <v>85</v>
      </c>
      <c r="C30" s="17" t="s">
        <v>6</v>
      </c>
      <c r="D30" s="36"/>
      <c r="E30" s="18"/>
      <c r="F30" s="18"/>
      <c r="G30" s="18"/>
      <c r="H30" s="18"/>
      <c r="I30" s="18"/>
      <c r="J30" s="18"/>
      <c r="K30" s="37"/>
      <c r="L30" s="1"/>
      <c r="M30" s="1"/>
      <c r="N30" s="1"/>
    </row>
    <row r="31" spans="1:14" s="23" customFormat="1" ht="16.5" customHeight="1" x14ac:dyDescent="0.25">
      <c r="A31" s="28"/>
      <c r="B31" s="90" t="s">
        <v>81</v>
      </c>
      <c r="C31" s="29" t="s">
        <v>5</v>
      </c>
      <c r="D31" s="30"/>
      <c r="E31" s="39"/>
      <c r="F31" s="32"/>
      <c r="G31" s="33"/>
      <c r="H31" s="32"/>
      <c r="I31" s="33"/>
      <c r="J31" s="32"/>
      <c r="K31" s="34"/>
      <c r="L31" s="1"/>
      <c r="M31" s="1"/>
      <c r="N31" s="1"/>
    </row>
    <row r="32" spans="1:14" s="23" customFormat="1" ht="18" customHeight="1" x14ac:dyDescent="0.25">
      <c r="A32" s="38">
        <v>0.18</v>
      </c>
      <c r="B32" s="97" t="s">
        <v>86</v>
      </c>
      <c r="C32" s="17" t="s">
        <v>6</v>
      </c>
      <c r="D32" s="36"/>
      <c r="E32" s="18"/>
      <c r="F32" s="18"/>
      <c r="G32" s="18"/>
      <c r="H32" s="18"/>
      <c r="I32" s="18"/>
      <c r="J32" s="18"/>
      <c r="K32" s="37"/>
      <c r="L32" s="1"/>
      <c r="M32" s="1"/>
      <c r="N32" s="1"/>
    </row>
    <row r="33" spans="1:14" s="23" customFormat="1" x14ac:dyDescent="0.25">
      <c r="A33" s="28"/>
      <c r="B33" s="90" t="s">
        <v>81</v>
      </c>
      <c r="C33" s="29" t="s">
        <v>5</v>
      </c>
      <c r="D33" s="30"/>
      <c r="E33" s="39"/>
      <c r="F33" s="32"/>
      <c r="G33" s="33"/>
      <c r="H33" s="32"/>
      <c r="I33" s="33"/>
      <c r="J33" s="32"/>
      <c r="K33" s="34"/>
      <c r="L33" s="1"/>
      <c r="M33" s="1"/>
      <c r="N33" s="1"/>
    </row>
    <row r="34" spans="1:14" s="23" customFormat="1" x14ac:dyDescent="0.25">
      <c r="A34" s="19"/>
      <c r="C34" s="2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s="23" customFormat="1" x14ac:dyDescent="0.25">
      <c r="A35" s="19"/>
      <c r="C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s="23" customFormat="1" x14ac:dyDescent="0.25">
      <c r="A36" s="19"/>
      <c r="C36" s="2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s="23" customFormat="1" x14ac:dyDescent="0.25">
      <c r="A37" s="19"/>
      <c r="C37" s="2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s="23" customFormat="1" x14ac:dyDescent="0.25">
      <c r="A38" s="19"/>
      <c r="C38" s="2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23" customFormat="1" x14ac:dyDescent="0.25">
      <c r="A39" s="19"/>
      <c r="C39" s="2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3" customFormat="1" x14ac:dyDescent="0.25">
      <c r="A40" s="19"/>
      <c r="C40" s="2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3" customFormat="1" x14ac:dyDescent="0.25">
      <c r="A41" s="19"/>
      <c r="C41" s="2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3" customFormat="1" x14ac:dyDescent="0.25">
      <c r="A42" s="19"/>
      <c r="C42" s="2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3" customFormat="1" x14ac:dyDescent="0.25">
      <c r="A43" s="19"/>
      <c r="C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3" customFormat="1" x14ac:dyDescent="0.25">
      <c r="A44" s="19"/>
      <c r="C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3" customFormat="1" x14ac:dyDescent="0.25">
      <c r="A45" s="19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3" customFormat="1" x14ac:dyDescent="0.25">
      <c r="A46" s="19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3" customFormat="1" x14ac:dyDescent="0.25">
      <c r="A47" s="19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3" customFormat="1" x14ac:dyDescent="0.25">
      <c r="A48" s="19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3" customFormat="1" x14ac:dyDescent="0.25">
      <c r="A49" s="19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3" customFormat="1" x14ac:dyDescent="0.25">
      <c r="A50" s="19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3" customFormat="1" x14ac:dyDescent="0.25">
      <c r="A51" s="19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3" customFormat="1" x14ac:dyDescent="0.25">
      <c r="A52" s="19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3" customFormat="1" x14ac:dyDescent="0.25">
      <c r="A53" s="19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3" customFormat="1" x14ac:dyDescent="0.25">
      <c r="A54" s="19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3" customFormat="1" x14ac:dyDescent="0.25">
      <c r="A55" s="19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3" customFormat="1" x14ac:dyDescent="0.25">
      <c r="A56" s="19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3" customFormat="1" x14ac:dyDescent="0.25">
      <c r="A57" s="19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3" customFormat="1" x14ac:dyDescent="0.25">
      <c r="A58" s="19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3" customFormat="1" x14ac:dyDescent="0.25">
      <c r="A59" s="19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3" customFormat="1" x14ac:dyDescent="0.25">
      <c r="A60" s="19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3" customFormat="1" x14ac:dyDescent="0.25">
      <c r="A61" s="19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3" customFormat="1" x14ac:dyDescent="0.25">
      <c r="A62" s="19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3" customFormat="1" x14ac:dyDescent="0.25">
      <c r="A63" s="19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3" customFormat="1" x14ac:dyDescent="0.25">
      <c r="A64" s="19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3" customFormat="1" x14ac:dyDescent="0.25">
      <c r="A65" s="19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3" customFormat="1" x14ac:dyDescent="0.25">
      <c r="A66" s="19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3" customFormat="1" x14ac:dyDescent="0.25">
      <c r="A67" s="19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3" customFormat="1" x14ac:dyDescent="0.25">
      <c r="A68" s="19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3" customFormat="1" x14ac:dyDescent="0.25">
      <c r="A69" s="19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3" customFormat="1" x14ac:dyDescent="0.25">
      <c r="A70" s="19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3" customFormat="1" x14ac:dyDescent="0.25">
      <c r="A71" s="19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3" customFormat="1" x14ac:dyDescent="0.25">
      <c r="A72" s="19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3" customFormat="1" x14ac:dyDescent="0.25">
      <c r="A73" s="19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3" customFormat="1" x14ac:dyDescent="0.25">
      <c r="A74" s="19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3" customFormat="1" x14ac:dyDescent="0.25">
      <c r="A75" s="19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3" customFormat="1" x14ac:dyDescent="0.25">
      <c r="A76" s="19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3" customFormat="1" x14ac:dyDescent="0.25">
      <c r="A77" s="19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3" customFormat="1" x14ac:dyDescent="0.25">
      <c r="A78" s="19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3" customFormat="1" x14ac:dyDescent="0.25">
      <c r="A79" s="19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3" customFormat="1" x14ac:dyDescent="0.25">
      <c r="A80" s="19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3" customFormat="1" x14ac:dyDescent="0.25">
      <c r="A81" s="19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3" customFormat="1" x14ac:dyDescent="0.25">
      <c r="A82" s="19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3" customFormat="1" x14ac:dyDescent="0.25">
      <c r="A83" s="19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3" customFormat="1" x14ac:dyDescent="0.25">
      <c r="A84" s="19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3" customFormat="1" x14ac:dyDescent="0.25">
      <c r="A85" s="19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3" customFormat="1" x14ac:dyDescent="0.25">
      <c r="A86" s="19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3" customFormat="1" x14ac:dyDescent="0.25">
      <c r="A87" s="19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3" customFormat="1" x14ac:dyDescent="0.25">
      <c r="A88" s="19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3" customFormat="1" x14ac:dyDescent="0.25">
      <c r="A89" s="19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opLeftCell="A16" workbookViewId="0">
      <selection activeCell="K31" sqref="K31:K41"/>
    </sheetView>
  </sheetViews>
  <sheetFormatPr defaultColWidth="8.85546875" defaultRowHeight="15" x14ac:dyDescent="0.25"/>
  <cols>
    <col min="1" max="1" width="5.85546875" style="1" customWidth="1"/>
    <col min="2" max="2" width="42.42578125" style="23" customWidth="1"/>
    <col min="3" max="3" width="8" style="20" customWidth="1"/>
    <col min="4" max="4" width="8.42578125" style="1" customWidth="1"/>
    <col min="5" max="5" width="7.7109375" style="1" customWidth="1"/>
    <col min="6" max="6" width="10.5703125" style="1" bestFit="1" customWidth="1"/>
    <col min="7" max="7" width="7.42578125" style="1" customWidth="1"/>
    <col min="8" max="8" width="10.42578125" style="1" bestFit="1" customWidth="1"/>
    <col min="9" max="9" width="7.42578125" style="1" customWidth="1"/>
    <col min="10" max="10" width="8.85546875" style="1" customWidth="1"/>
    <col min="11" max="11" width="11.42578125" style="1" bestFit="1" customWidth="1"/>
    <col min="12" max="12" width="8.85546875" style="1"/>
    <col min="13" max="13" width="11.5703125" style="1" bestFit="1" customWidth="1"/>
    <col min="14" max="16384" width="8.85546875" style="1"/>
  </cols>
  <sheetData>
    <row r="1" spans="1:11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</row>
    <row r="2" spans="1:11" x14ac:dyDescent="0.25">
      <c r="A2" s="19"/>
      <c r="B2" s="64"/>
      <c r="C2" s="65"/>
      <c r="D2" s="19"/>
      <c r="E2" s="19"/>
      <c r="F2" s="19"/>
      <c r="G2" s="19"/>
      <c r="H2" s="19"/>
      <c r="I2" s="19"/>
      <c r="J2" s="19"/>
      <c r="K2" s="19"/>
    </row>
    <row r="3" spans="1:11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2" customFormat="1" x14ac:dyDescent="0.25">
      <c r="A4" s="164" t="s">
        <v>47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2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s="3" customFormat="1" ht="21.75" customHeight="1" x14ac:dyDescent="0.25">
      <c r="A6" s="166" t="s">
        <v>92</v>
      </c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1" s="4" customFormat="1" x14ac:dyDescent="0.25">
      <c r="A7" s="69"/>
      <c r="B7" s="69"/>
      <c r="C7" s="69"/>
      <c r="D7" s="69"/>
      <c r="E7" s="69"/>
      <c r="F7" s="69"/>
      <c r="G7" s="70"/>
      <c r="H7" s="71"/>
      <c r="I7" s="71"/>
      <c r="J7" s="71"/>
      <c r="K7" s="71"/>
    </row>
    <row r="8" spans="1:11" s="5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1" s="5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1" s="6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1" s="9" customFormat="1" ht="14.25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1" s="14" customFormat="1" ht="27" customHeight="1" x14ac:dyDescent="0.25">
      <c r="A12" s="75">
        <v>1</v>
      </c>
      <c r="B12" s="76" t="s">
        <v>63</v>
      </c>
      <c r="C12" s="77" t="s">
        <v>7</v>
      </c>
      <c r="D12" s="85">
        <v>33.200000000000003</v>
      </c>
      <c r="E12" s="85"/>
      <c r="F12" s="85"/>
      <c r="G12" s="85"/>
      <c r="H12" s="85"/>
      <c r="I12" s="85"/>
      <c r="J12" s="85"/>
      <c r="K12" s="85"/>
    </row>
    <row r="13" spans="1:11" s="14" customFormat="1" ht="18" customHeight="1" x14ac:dyDescent="0.25">
      <c r="A13" s="75">
        <v>2</v>
      </c>
      <c r="B13" s="76" t="s">
        <v>64</v>
      </c>
      <c r="C13" s="77" t="s">
        <v>8</v>
      </c>
      <c r="D13" s="85">
        <f>33.2*1.95</f>
        <v>64.740000000000009</v>
      </c>
      <c r="E13" s="85"/>
      <c r="F13" s="85"/>
      <c r="G13" s="85"/>
      <c r="H13" s="85"/>
      <c r="I13" s="85"/>
      <c r="J13" s="85"/>
      <c r="K13" s="85"/>
    </row>
    <row r="14" spans="1:11" s="14" customFormat="1" ht="18" customHeight="1" x14ac:dyDescent="0.25">
      <c r="A14" s="75">
        <v>3</v>
      </c>
      <c r="B14" s="76" t="s">
        <v>65</v>
      </c>
      <c r="C14" s="77" t="s">
        <v>7</v>
      </c>
      <c r="D14" s="85">
        <v>3.4</v>
      </c>
      <c r="E14" s="85"/>
      <c r="F14" s="85"/>
      <c r="G14" s="85"/>
      <c r="H14" s="85"/>
      <c r="I14" s="85"/>
      <c r="J14" s="85"/>
      <c r="K14" s="85"/>
    </row>
    <row r="15" spans="1:11" s="14" customFormat="1" ht="18" customHeight="1" x14ac:dyDescent="0.25">
      <c r="A15" s="75">
        <v>4</v>
      </c>
      <c r="B15" s="76" t="s">
        <v>66</v>
      </c>
      <c r="C15" s="77" t="s">
        <v>7</v>
      </c>
      <c r="D15" s="85">
        <v>5.3</v>
      </c>
      <c r="E15" s="85"/>
      <c r="F15" s="85"/>
      <c r="G15" s="85"/>
      <c r="H15" s="85"/>
      <c r="I15" s="85"/>
      <c r="J15" s="85"/>
      <c r="K15" s="85"/>
    </row>
    <row r="16" spans="1:11" s="14" customFormat="1" ht="39.75" customHeight="1" x14ac:dyDescent="0.25">
      <c r="A16" s="75">
        <v>5</v>
      </c>
      <c r="B16" s="76" t="s">
        <v>101</v>
      </c>
      <c r="C16" s="77" t="s">
        <v>7</v>
      </c>
      <c r="D16" s="85">
        <f>9.1+4.6</f>
        <v>13.7</v>
      </c>
      <c r="E16" s="85"/>
      <c r="F16" s="85"/>
      <c r="G16" s="85"/>
      <c r="H16" s="85"/>
      <c r="I16" s="85"/>
      <c r="J16" s="85"/>
      <c r="K16" s="85"/>
    </row>
    <row r="17" spans="1:14" s="14" customFormat="1" ht="18" customHeight="1" x14ac:dyDescent="0.25">
      <c r="A17" s="75"/>
      <c r="B17" s="76" t="s">
        <v>54</v>
      </c>
      <c r="C17" s="77" t="s">
        <v>8</v>
      </c>
      <c r="D17" s="85">
        <f>0/1000</f>
        <v>0</v>
      </c>
      <c r="E17" s="85"/>
      <c r="F17" s="85"/>
      <c r="G17" s="85"/>
      <c r="H17" s="85"/>
      <c r="I17" s="85"/>
      <c r="J17" s="85"/>
      <c r="K17" s="85"/>
    </row>
    <row r="18" spans="1:14" s="14" customFormat="1" ht="18" customHeight="1" x14ac:dyDescent="0.25">
      <c r="A18" s="75"/>
      <c r="B18" s="76" t="s">
        <v>55</v>
      </c>
      <c r="C18" s="77" t="s">
        <v>8</v>
      </c>
      <c r="D18" s="85">
        <f>(347.1+315.9)/1000</f>
        <v>0.66300000000000003</v>
      </c>
      <c r="E18" s="85"/>
      <c r="F18" s="85"/>
      <c r="G18" s="85"/>
      <c r="H18" s="85"/>
      <c r="I18" s="85"/>
      <c r="J18" s="85"/>
      <c r="K18" s="85"/>
    </row>
    <row r="19" spans="1:14" s="14" customFormat="1" ht="18" customHeight="1" x14ac:dyDescent="0.25">
      <c r="A19" s="75"/>
      <c r="B19" s="76" t="s">
        <v>102</v>
      </c>
      <c r="C19" s="77" t="s">
        <v>8</v>
      </c>
      <c r="D19" s="85">
        <f>67.3/1000</f>
        <v>6.7299999999999999E-2</v>
      </c>
      <c r="E19" s="85"/>
      <c r="F19" s="85"/>
      <c r="G19" s="85"/>
      <c r="H19" s="85"/>
      <c r="I19" s="85"/>
      <c r="J19" s="85"/>
      <c r="K19" s="85"/>
    </row>
    <row r="20" spans="1:14" s="14" customFormat="1" ht="30" customHeight="1" x14ac:dyDescent="0.25">
      <c r="A20" s="75">
        <v>6</v>
      </c>
      <c r="B20" s="76" t="s">
        <v>103</v>
      </c>
      <c r="C20" s="77" t="s">
        <v>7</v>
      </c>
      <c r="D20" s="85">
        <v>8</v>
      </c>
      <c r="E20" s="85"/>
      <c r="F20" s="85"/>
      <c r="G20" s="85"/>
      <c r="H20" s="85"/>
      <c r="I20" s="85"/>
      <c r="J20" s="85"/>
      <c r="K20" s="85"/>
    </row>
    <row r="21" spans="1:14" s="14" customFormat="1" ht="18" customHeight="1" x14ac:dyDescent="0.25">
      <c r="A21" s="75"/>
      <c r="B21" s="76" t="s">
        <v>54</v>
      </c>
      <c r="C21" s="77" t="s">
        <v>8</v>
      </c>
      <c r="D21" s="85">
        <f>0/1000</f>
        <v>0</v>
      </c>
      <c r="E21" s="85"/>
      <c r="F21" s="85"/>
      <c r="G21" s="85"/>
      <c r="H21" s="85"/>
      <c r="I21" s="85"/>
      <c r="J21" s="85"/>
      <c r="K21" s="85"/>
    </row>
    <row r="22" spans="1:14" s="14" customFormat="1" ht="18" customHeight="1" x14ac:dyDescent="0.25">
      <c r="A22" s="75"/>
      <c r="B22" s="76" t="s">
        <v>55</v>
      </c>
      <c r="C22" s="77" t="s">
        <v>8</v>
      </c>
      <c r="D22" s="85">
        <f>(534.2)/1000</f>
        <v>0.53420000000000001</v>
      </c>
      <c r="E22" s="85"/>
      <c r="F22" s="85"/>
      <c r="G22" s="85"/>
      <c r="H22" s="85"/>
      <c r="I22" s="85"/>
      <c r="J22" s="85"/>
      <c r="K22" s="85"/>
    </row>
    <row r="23" spans="1:14" s="14" customFormat="1" ht="39.75" customHeight="1" x14ac:dyDescent="0.25">
      <c r="A23" s="75">
        <v>7</v>
      </c>
      <c r="B23" s="76" t="s">
        <v>104</v>
      </c>
      <c r="C23" s="77" t="s">
        <v>7</v>
      </c>
      <c r="D23" s="85">
        <v>15</v>
      </c>
      <c r="E23" s="85"/>
      <c r="F23" s="85"/>
      <c r="G23" s="85"/>
      <c r="H23" s="85"/>
      <c r="I23" s="85"/>
      <c r="J23" s="85"/>
      <c r="K23" s="85"/>
    </row>
    <row r="24" spans="1:14" s="14" customFormat="1" ht="18" customHeight="1" x14ac:dyDescent="0.25">
      <c r="A24" s="75"/>
      <c r="B24" s="76" t="s">
        <v>54</v>
      </c>
      <c r="C24" s="77" t="s">
        <v>8</v>
      </c>
      <c r="D24" s="85">
        <f>0/1000</f>
        <v>0</v>
      </c>
      <c r="E24" s="85"/>
      <c r="F24" s="85"/>
      <c r="G24" s="85"/>
      <c r="H24" s="85"/>
      <c r="I24" s="85"/>
      <c r="J24" s="85"/>
      <c r="K24" s="85"/>
    </row>
    <row r="25" spans="1:14" s="14" customFormat="1" ht="18" customHeight="1" x14ac:dyDescent="0.25">
      <c r="A25" s="75"/>
      <c r="B25" s="76" t="s">
        <v>55</v>
      </c>
      <c r="C25" s="77" t="s">
        <v>8</v>
      </c>
      <c r="D25" s="85">
        <f>(742.6)/1000</f>
        <v>0.74260000000000004</v>
      </c>
      <c r="E25" s="85"/>
      <c r="F25" s="85"/>
      <c r="G25" s="85"/>
      <c r="H25" s="85"/>
      <c r="I25" s="85"/>
      <c r="J25" s="85"/>
      <c r="K25" s="85"/>
    </row>
    <row r="26" spans="1:14" s="14" customFormat="1" ht="18" customHeight="1" x14ac:dyDescent="0.25">
      <c r="A26" s="75"/>
      <c r="B26" s="76" t="s">
        <v>78</v>
      </c>
      <c r="C26" s="77" t="s">
        <v>7</v>
      </c>
      <c r="D26" s="85">
        <v>2.8</v>
      </c>
      <c r="E26" s="85"/>
      <c r="F26" s="85"/>
      <c r="G26" s="85"/>
      <c r="H26" s="85"/>
      <c r="I26" s="85"/>
      <c r="J26" s="85"/>
      <c r="K26" s="85"/>
    </row>
    <row r="27" spans="1:14" s="9" customFormat="1" ht="21" customHeight="1" x14ac:dyDescent="0.25">
      <c r="A27" s="82"/>
      <c r="B27" s="76" t="s">
        <v>80</v>
      </c>
      <c r="C27" s="83" t="s">
        <v>21</v>
      </c>
      <c r="D27" s="84">
        <v>55</v>
      </c>
      <c r="E27" s="84"/>
      <c r="F27" s="85"/>
      <c r="G27" s="84"/>
      <c r="H27" s="85"/>
      <c r="I27" s="84"/>
      <c r="J27" s="85"/>
      <c r="K27" s="85"/>
    </row>
    <row r="28" spans="1:14" s="14" customFormat="1" ht="18" customHeight="1" x14ac:dyDescent="0.25">
      <c r="A28" s="75"/>
      <c r="B28" s="76" t="s">
        <v>79</v>
      </c>
      <c r="C28" s="77"/>
      <c r="D28" s="85">
        <v>1</v>
      </c>
      <c r="E28" s="85"/>
      <c r="F28" s="85"/>
      <c r="G28" s="85"/>
      <c r="H28" s="85"/>
      <c r="I28" s="85"/>
      <c r="J28" s="85"/>
      <c r="K28" s="85"/>
    </row>
    <row r="29" spans="1:14" s="14" customFormat="1" ht="18" customHeight="1" x14ac:dyDescent="0.25">
      <c r="A29" s="75"/>
      <c r="B29" s="76" t="s">
        <v>187</v>
      </c>
      <c r="C29" s="77"/>
      <c r="D29" s="85">
        <v>10</v>
      </c>
      <c r="E29" s="85"/>
      <c r="F29" s="85"/>
      <c r="G29" s="85"/>
      <c r="H29" s="85"/>
      <c r="I29" s="85"/>
      <c r="J29" s="85"/>
      <c r="K29" s="85"/>
    </row>
    <row r="30" spans="1:14" s="52" customFormat="1" ht="12.75" x14ac:dyDescent="0.2">
      <c r="A30" s="134"/>
      <c r="B30" s="135"/>
      <c r="C30" s="136"/>
      <c r="D30" s="137"/>
      <c r="E30" s="134"/>
      <c r="F30" s="137"/>
      <c r="G30" s="134"/>
      <c r="H30" s="137"/>
      <c r="I30" s="134"/>
      <c r="J30" s="137"/>
      <c r="K30" s="138"/>
      <c r="L30" s="51"/>
    </row>
    <row r="31" spans="1:14" s="23" customFormat="1" x14ac:dyDescent="0.25">
      <c r="A31" s="89"/>
      <c r="B31" s="90" t="s">
        <v>81</v>
      </c>
      <c r="C31" s="91" t="s">
        <v>5</v>
      </c>
      <c r="D31" s="91"/>
      <c r="E31" s="92"/>
      <c r="F31" s="93"/>
      <c r="G31" s="94"/>
      <c r="H31" s="93"/>
      <c r="I31" s="94"/>
      <c r="J31" s="93"/>
      <c r="K31" s="95"/>
      <c r="L31" s="1"/>
      <c r="M31" s="1"/>
      <c r="N31" s="1"/>
    </row>
    <row r="32" spans="1:14" s="23" customFormat="1" x14ac:dyDescent="0.25">
      <c r="A32" s="96">
        <v>0.02</v>
      </c>
      <c r="B32" s="97" t="s">
        <v>82</v>
      </c>
      <c r="C32" s="98" t="s">
        <v>6</v>
      </c>
      <c r="D32" s="99"/>
      <c r="E32" s="100"/>
      <c r="F32" s="100"/>
      <c r="G32" s="100"/>
      <c r="H32" s="100"/>
      <c r="I32" s="100"/>
      <c r="J32" s="100"/>
      <c r="K32" s="101"/>
      <c r="L32" s="1"/>
      <c r="M32" s="1"/>
      <c r="N32" s="1"/>
    </row>
    <row r="33" spans="1:14" s="23" customFormat="1" x14ac:dyDescent="0.25">
      <c r="A33" s="89"/>
      <c r="B33" s="90" t="s">
        <v>81</v>
      </c>
      <c r="C33" s="91"/>
      <c r="D33" s="91"/>
      <c r="E33" s="92"/>
      <c r="F33" s="93"/>
      <c r="G33" s="94"/>
      <c r="H33" s="93"/>
      <c r="I33" s="94"/>
      <c r="J33" s="93"/>
      <c r="K33" s="95"/>
      <c r="L33" s="1"/>
      <c r="M33" s="1"/>
      <c r="N33" s="1"/>
    </row>
    <row r="34" spans="1:14" s="23" customFormat="1" x14ac:dyDescent="0.25">
      <c r="A34" s="96">
        <v>0.05</v>
      </c>
      <c r="B34" s="97" t="s">
        <v>83</v>
      </c>
      <c r="C34" s="98" t="s">
        <v>6</v>
      </c>
      <c r="D34" s="99"/>
      <c r="E34" s="100"/>
      <c r="F34" s="100"/>
      <c r="G34" s="100"/>
      <c r="H34" s="100"/>
      <c r="I34" s="100"/>
      <c r="J34" s="100"/>
      <c r="K34" s="101"/>
      <c r="L34" s="1"/>
      <c r="M34" s="1"/>
      <c r="N34" s="1"/>
    </row>
    <row r="35" spans="1:14" s="23" customFormat="1" x14ac:dyDescent="0.25">
      <c r="A35" s="89"/>
      <c r="B35" s="90" t="s">
        <v>81</v>
      </c>
      <c r="C35" s="91" t="s">
        <v>6</v>
      </c>
      <c r="D35" s="91"/>
      <c r="E35" s="92"/>
      <c r="F35" s="93"/>
      <c r="G35" s="94"/>
      <c r="H35" s="93"/>
      <c r="I35" s="94"/>
      <c r="J35" s="93"/>
      <c r="K35" s="95"/>
      <c r="L35" s="1"/>
      <c r="M35" s="1"/>
      <c r="N35" s="1"/>
    </row>
    <row r="36" spans="1:14" s="23" customFormat="1" x14ac:dyDescent="0.25">
      <c r="A36" s="102">
        <v>0.1</v>
      </c>
      <c r="B36" s="97" t="s">
        <v>84</v>
      </c>
      <c r="C36" s="98" t="s">
        <v>6</v>
      </c>
      <c r="D36" s="99"/>
      <c r="E36" s="100"/>
      <c r="F36" s="100"/>
      <c r="G36" s="100"/>
      <c r="H36" s="100"/>
      <c r="I36" s="100"/>
      <c r="J36" s="100"/>
      <c r="K36" s="101"/>
      <c r="L36" s="1"/>
      <c r="M36" s="1"/>
      <c r="N36" s="1"/>
    </row>
    <row r="37" spans="1:14" s="23" customFormat="1" x14ac:dyDescent="0.25">
      <c r="A37" s="89"/>
      <c r="B37" s="90" t="s">
        <v>81</v>
      </c>
      <c r="C37" s="91" t="s">
        <v>6</v>
      </c>
      <c r="D37" s="91"/>
      <c r="E37" s="92"/>
      <c r="F37" s="93"/>
      <c r="G37" s="94"/>
      <c r="H37" s="93"/>
      <c r="I37" s="94"/>
      <c r="J37" s="93"/>
      <c r="K37" s="95"/>
      <c r="L37" s="1"/>
      <c r="M37" s="1"/>
      <c r="N37" s="1"/>
    </row>
    <row r="38" spans="1:14" s="23" customFormat="1" x14ac:dyDescent="0.25">
      <c r="A38" s="102">
        <v>0.08</v>
      </c>
      <c r="B38" s="97" t="s">
        <v>85</v>
      </c>
      <c r="C38" s="98" t="s">
        <v>6</v>
      </c>
      <c r="D38" s="99"/>
      <c r="E38" s="100"/>
      <c r="F38" s="100"/>
      <c r="G38" s="100"/>
      <c r="H38" s="100"/>
      <c r="I38" s="100"/>
      <c r="J38" s="100"/>
      <c r="K38" s="101"/>
      <c r="L38" s="1"/>
      <c r="M38" s="1"/>
      <c r="N38" s="1"/>
    </row>
    <row r="39" spans="1:14" s="23" customFormat="1" x14ac:dyDescent="0.25">
      <c r="A39" s="89"/>
      <c r="B39" s="90" t="s">
        <v>81</v>
      </c>
      <c r="C39" s="91" t="s">
        <v>5</v>
      </c>
      <c r="D39" s="91"/>
      <c r="E39" s="103"/>
      <c r="F39" s="93"/>
      <c r="G39" s="94"/>
      <c r="H39" s="93"/>
      <c r="I39" s="94"/>
      <c r="J39" s="93"/>
      <c r="K39" s="95"/>
      <c r="L39" s="1"/>
      <c r="M39" s="1"/>
      <c r="N39" s="1"/>
    </row>
    <row r="40" spans="1:14" s="23" customFormat="1" x14ac:dyDescent="0.25">
      <c r="A40" s="102">
        <v>0.18</v>
      </c>
      <c r="B40" s="97" t="s">
        <v>86</v>
      </c>
      <c r="C40" s="98" t="s">
        <v>6</v>
      </c>
      <c r="D40" s="99"/>
      <c r="E40" s="100"/>
      <c r="F40" s="100"/>
      <c r="G40" s="100"/>
      <c r="H40" s="100"/>
      <c r="I40" s="100"/>
      <c r="J40" s="100"/>
      <c r="K40" s="101"/>
      <c r="L40" s="1"/>
      <c r="M40" s="1"/>
      <c r="N40" s="1"/>
    </row>
    <row r="41" spans="1:14" s="23" customFormat="1" x14ac:dyDescent="0.25">
      <c r="A41" s="89"/>
      <c r="B41" s="90" t="s">
        <v>81</v>
      </c>
      <c r="C41" s="91" t="s">
        <v>5</v>
      </c>
      <c r="D41" s="91"/>
      <c r="E41" s="103"/>
      <c r="F41" s="93"/>
      <c r="G41" s="94"/>
      <c r="H41" s="93"/>
      <c r="I41" s="94"/>
      <c r="J41" s="93"/>
      <c r="K41" s="95"/>
      <c r="L41" s="1"/>
      <c r="M41" s="1"/>
      <c r="N41" s="1"/>
    </row>
    <row r="42" spans="1:14" s="23" customFormat="1" x14ac:dyDescent="0.25">
      <c r="A42" s="19"/>
      <c r="B42" s="64"/>
      <c r="C42" s="65"/>
      <c r="D42" s="19"/>
      <c r="E42" s="19"/>
      <c r="F42" s="19"/>
      <c r="G42" s="19"/>
      <c r="H42" s="19"/>
      <c r="I42" s="19"/>
      <c r="J42" s="19"/>
      <c r="K42" s="19"/>
      <c r="L42" s="1"/>
      <c r="M42" s="1"/>
      <c r="N42" s="1"/>
    </row>
    <row r="43" spans="1:14" s="23" customFormat="1" x14ac:dyDescent="0.25">
      <c r="A43" s="19"/>
      <c r="B43" s="64"/>
      <c r="C43" s="65"/>
      <c r="D43" s="19"/>
      <c r="E43" s="19"/>
      <c r="F43" s="19"/>
      <c r="G43" s="19"/>
      <c r="H43" s="19"/>
      <c r="I43" s="19"/>
      <c r="J43" s="19"/>
      <c r="K43" s="19"/>
      <c r="L43" s="1"/>
      <c r="M43" s="1"/>
      <c r="N43" s="1"/>
    </row>
    <row r="44" spans="1:14" s="23" customFormat="1" x14ac:dyDescent="0.25">
      <c r="A44" s="19"/>
      <c r="B44" s="64"/>
      <c r="C44" s="65"/>
      <c r="D44" s="19"/>
      <c r="E44" s="19"/>
      <c r="F44" s="19"/>
      <c r="G44" s="19"/>
      <c r="H44" s="19"/>
      <c r="I44" s="19"/>
      <c r="J44" s="19"/>
      <c r="K44" s="19"/>
      <c r="L44" s="1"/>
      <c r="M44" s="1"/>
      <c r="N44" s="1"/>
    </row>
    <row r="45" spans="1:14" s="23" customFormat="1" x14ac:dyDescent="0.25">
      <c r="A45" s="19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3" customFormat="1" x14ac:dyDescent="0.25">
      <c r="A46" s="19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3" customFormat="1" x14ac:dyDescent="0.25">
      <c r="A47" s="19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3" customFormat="1" x14ac:dyDescent="0.25">
      <c r="A48" s="19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3" customFormat="1" x14ac:dyDescent="0.25">
      <c r="A49" s="19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3" customFormat="1" x14ac:dyDescent="0.25">
      <c r="A50" s="19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3" customFormat="1" x14ac:dyDescent="0.25">
      <c r="A51" s="19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3" customFormat="1" x14ac:dyDescent="0.25">
      <c r="A52" s="19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3" customFormat="1" x14ac:dyDescent="0.25">
      <c r="A53" s="19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3" customFormat="1" x14ac:dyDescent="0.25">
      <c r="A54" s="19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3" customFormat="1" x14ac:dyDescent="0.25">
      <c r="A55" s="19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3" customFormat="1" x14ac:dyDescent="0.25">
      <c r="A56" s="19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3" customFormat="1" x14ac:dyDescent="0.25">
      <c r="A57" s="19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3" customFormat="1" x14ac:dyDescent="0.25">
      <c r="A58" s="19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3" customFormat="1" x14ac:dyDescent="0.25">
      <c r="A59" s="19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3" customFormat="1" x14ac:dyDescent="0.25">
      <c r="A60" s="19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3" customFormat="1" x14ac:dyDescent="0.25">
      <c r="A61" s="19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3" customFormat="1" x14ac:dyDescent="0.25">
      <c r="A62" s="19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3" customFormat="1" x14ac:dyDescent="0.25">
      <c r="A63" s="19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3" customFormat="1" x14ac:dyDescent="0.25">
      <c r="A64" s="19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3" customFormat="1" x14ac:dyDescent="0.25">
      <c r="A65" s="19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3" customFormat="1" x14ac:dyDescent="0.25">
      <c r="A66" s="19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3" customFormat="1" x14ac:dyDescent="0.25">
      <c r="A67" s="19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3" customFormat="1" x14ac:dyDescent="0.25">
      <c r="A68" s="19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3" customFormat="1" x14ac:dyDescent="0.25">
      <c r="A69" s="19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3" customFormat="1" x14ac:dyDescent="0.25">
      <c r="A70" s="19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3" customFormat="1" x14ac:dyDescent="0.25">
      <c r="A71" s="19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3" customFormat="1" x14ac:dyDescent="0.25">
      <c r="A72" s="19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3" customFormat="1" x14ac:dyDescent="0.25">
      <c r="A73" s="19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3" customFormat="1" x14ac:dyDescent="0.25">
      <c r="A74" s="19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3" customFormat="1" x14ac:dyDescent="0.25">
      <c r="A75" s="19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3" customFormat="1" x14ac:dyDescent="0.25">
      <c r="A76" s="19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3" customFormat="1" x14ac:dyDescent="0.25">
      <c r="A77" s="19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3" customFormat="1" x14ac:dyDescent="0.25">
      <c r="A78" s="19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3" customFormat="1" x14ac:dyDescent="0.25">
      <c r="A79" s="19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3" customFormat="1" x14ac:dyDescent="0.25">
      <c r="A80" s="19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3" customFormat="1" x14ac:dyDescent="0.25">
      <c r="A81" s="19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3" customFormat="1" x14ac:dyDescent="0.25">
      <c r="A82" s="19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3" customFormat="1" x14ac:dyDescent="0.25">
      <c r="A83" s="19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3" customFormat="1" x14ac:dyDescent="0.25">
      <c r="A84" s="19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3" customFormat="1" x14ac:dyDescent="0.25">
      <c r="A85" s="19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3" customFormat="1" x14ac:dyDescent="0.25">
      <c r="A86" s="19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3" customFormat="1" x14ac:dyDescent="0.25">
      <c r="A87" s="19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3" customFormat="1" x14ac:dyDescent="0.25">
      <c r="A88" s="19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3" customFormat="1" x14ac:dyDescent="0.25">
      <c r="A89" s="19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3" customFormat="1" x14ac:dyDescent="0.25">
      <c r="A90" s="19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3" customFormat="1" x14ac:dyDescent="0.25">
      <c r="A91" s="19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3" customFormat="1" x14ac:dyDescent="0.25">
      <c r="A92" s="19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3" customFormat="1" x14ac:dyDescent="0.25">
      <c r="A93" s="19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3" customFormat="1" x14ac:dyDescent="0.25">
      <c r="A94" s="19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3" customFormat="1" x14ac:dyDescent="0.25">
      <c r="A95" s="19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3" customFormat="1" x14ac:dyDescent="0.25">
      <c r="A96" s="19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3" customFormat="1" x14ac:dyDescent="0.25">
      <c r="A97" s="19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3" customFormat="1" x14ac:dyDescent="0.25">
      <c r="A98" s="19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3" customFormat="1" x14ac:dyDescent="0.25">
      <c r="A99" s="19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3" customFormat="1" x14ac:dyDescent="0.25">
      <c r="A100" s="19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3" customFormat="1" x14ac:dyDescent="0.25">
      <c r="A101" s="19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3" customFormat="1" x14ac:dyDescent="0.25">
      <c r="A102" s="19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3" customFormat="1" x14ac:dyDescent="0.25">
      <c r="A103" s="19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3" customFormat="1" x14ac:dyDescent="0.25">
      <c r="A104" s="19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3" customFormat="1" x14ac:dyDescent="0.25">
      <c r="A105" s="19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3" customFormat="1" x14ac:dyDescent="0.25">
      <c r="A106" s="19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3" customFormat="1" x14ac:dyDescent="0.25">
      <c r="A107" s="19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3" customFormat="1" x14ac:dyDescent="0.25">
      <c r="A108" s="19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3" customFormat="1" x14ac:dyDescent="0.25">
      <c r="A109" s="19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3" customFormat="1" x14ac:dyDescent="0.25">
      <c r="A110" s="19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3" customFormat="1" x14ac:dyDescent="0.25">
      <c r="A111" s="19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3" customFormat="1" x14ac:dyDescent="0.25">
      <c r="A112" s="19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3" customFormat="1" x14ac:dyDescent="0.25">
      <c r="A113" s="19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3" customFormat="1" x14ac:dyDescent="0.25">
      <c r="A114" s="19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3" customFormat="1" x14ac:dyDescent="0.25">
      <c r="A115" s="19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3" customFormat="1" x14ac:dyDescent="0.25">
      <c r="A116" s="19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3" customFormat="1" x14ac:dyDescent="0.25">
      <c r="A117" s="19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3" customFormat="1" x14ac:dyDescent="0.25">
      <c r="A118" s="19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3" customFormat="1" x14ac:dyDescent="0.25">
      <c r="A119" s="19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3" customFormat="1" x14ac:dyDescent="0.25">
      <c r="A120" s="19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3" customFormat="1" x14ac:dyDescent="0.25">
      <c r="A121" s="19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3" customFormat="1" x14ac:dyDescent="0.25">
      <c r="A122" s="19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3" customFormat="1" x14ac:dyDescent="0.25">
      <c r="A123" s="19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3" customFormat="1" x14ac:dyDescent="0.25">
      <c r="A124" s="19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3" customFormat="1" x14ac:dyDescent="0.25">
      <c r="A125" s="19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3" customFormat="1" x14ac:dyDescent="0.25">
      <c r="A126" s="19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3" customFormat="1" x14ac:dyDescent="0.25">
      <c r="A127" s="19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opLeftCell="A16" workbookViewId="0">
      <selection activeCell="R34" sqref="R34"/>
    </sheetView>
  </sheetViews>
  <sheetFormatPr defaultColWidth="8.85546875" defaultRowHeight="15" x14ac:dyDescent="0.25"/>
  <cols>
    <col min="1" max="1" width="5.85546875" style="1" customWidth="1"/>
    <col min="2" max="2" width="42.42578125" style="23" customWidth="1"/>
    <col min="3" max="3" width="8" style="20" customWidth="1"/>
    <col min="4" max="4" width="8.42578125" style="1" customWidth="1"/>
    <col min="5" max="5" width="7.7109375" style="1" customWidth="1"/>
    <col min="6" max="6" width="10.5703125" style="1" bestFit="1" customWidth="1"/>
    <col min="7" max="7" width="7.42578125" style="1" customWidth="1"/>
    <col min="8" max="8" width="11.42578125" style="1" bestFit="1" customWidth="1"/>
    <col min="9" max="9" width="7.42578125" style="1" customWidth="1"/>
    <col min="10" max="10" width="11.42578125" style="1" bestFit="1" customWidth="1"/>
    <col min="11" max="11" width="12.42578125" style="1" bestFit="1" customWidth="1"/>
    <col min="12" max="12" width="17.42578125" style="1" customWidth="1"/>
    <col min="13" max="13" width="11.5703125" style="1" bestFit="1" customWidth="1"/>
    <col min="14" max="16384" width="8.85546875" style="1"/>
  </cols>
  <sheetData>
    <row r="1" spans="1:11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</row>
    <row r="2" spans="1:11" x14ac:dyDescent="0.25">
      <c r="A2" s="19"/>
      <c r="B2" s="64"/>
      <c r="C2" s="65"/>
      <c r="D2" s="19"/>
      <c r="E2" s="19"/>
      <c r="F2" s="19"/>
      <c r="G2" s="19"/>
      <c r="H2" s="19"/>
      <c r="I2" s="19"/>
      <c r="J2" s="19"/>
      <c r="K2" s="19"/>
    </row>
    <row r="3" spans="1:11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2" customFormat="1" x14ac:dyDescent="0.25">
      <c r="A4" s="164" t="s">
        <v>48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2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s="3" customFormat="1" ht="21.75" customHeight="1" x14ac:dyDescent="0.25">
      <c r="A6" s="166" t="s">
        <v>52</v>
      </c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1" s="4" customFormat="1" x14ac:dyDescent="0.25">
      <c r="A7" s="69"/>
      <c r="B7" s="69"/>
      <c r="C7" s="69"/>
      <c r="D7" s="69"/>
      <c r="E7" s="69"/>
      <c r="F7" s="69"/>
      <c r="G7" s="70"/>
      <c r="H7" s="71"/>
      <c r="I7" s="71"/>
      <c r="J7" s="71"/>
      <c r="K7" s="71"/>
    </row>
    <row r="8" spans="1:11" s="5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1" s="5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1" s="6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1" s="9" customFormat="1" ht="14.25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1" s="14" customFormat="1" ht="30" customHeight="1" x14ac:dyDescent="0.25">
      <c r="A12" s="75">
        <v>1</v>
      </c>
      <c r="B12" s="76" t="s">
        <v>63</v>
      </c>
      <c r="C12" s="77" t="s">
        <v>7</v>
      </c>
      <c r="D12" s="85">
        <f>55.6*22.3*1.8</f>
        <v>2231.7840000000001</v>
      </c>
      <c r="E12" s="85"/>
      <c r="F12" s="85"/>
      <c r="G12" s="85"/>
      <c r="H12" s="85"/>
      <c r="I12" s="85"/>
      <c r="J12" s="85"/>
      <c r="K12" s="85"/>
    </row>
    <row r="13" spans="1:11" s="14" customFormat="1" ht="18" customHeight="1" x14ac:dyDescent="0.25">
      <c r="A13" s="75">
        <v>2</v>
      </c>
      <c r="B13" s="76" t="s">
        <v>64</v>
      </c>
      <c r="C13" s="77" t="s">
        <v>8</v>
      </c>
      <c r="D13" s="85">
        <f>D12*1.95</f>
        <v>4351.9787999999999</v>
      </c>
      <c r="E13" s="85"/>
      <c r="F13" s="85"/>
      <c r="G13" s="85"/>
      <c r="H13" s="85"/>
      <c r="I13" s="85"/>
      <c r="J13" s="85"/>
      <c r="K13" s="85"/>
    </row>
    <row r="14" spans="1:11" s="14" customFormat="1" ht="28.5" customHeight="1" x14ac:dyDescent="0.25">
      <c r="A14" s="75">
        <v>3</v>
      </c>
      <c r="B14" s="76" t="s">
        <v>106</v>
      </c>
      <c r="C14" s="77" t="s">
        <v>7</v>
      </c>
      <c r="D14" s="85">
        <f>1240*0.3</f>
        <v>372</v>
      </c>
      <c r="E14" s="85"/>
      <c r="F14" s="85"/>
      <c r="G14" s="85"/>
      <c r="H14" s="85"/>
      <c r="I14" s="85"/>
      <c r="J14" s="85"/>
      <c r="K14" s="85"/>
    </row>
    <row r="15" spans="1:11" s="14" customFormat="1" ht="31.5" customHeight="1" x14ac:dyDescent="0.25">
      <c r="A15" s="75">
        <v>4</v>
      </c>
      <c r="B15" s="76" t="s">
        <v>105</v>
      </c>
      <c r="C15" s="77" t="s">
        <v>7</v>
      </c>
      <c r="D15" s="85">
        <f>690</f>
        <v>690</v>
      </c>
      <c r="E15" s="85"/>
      <c r="F15" s="85"/>
      <c r="G15" s="85"/>
      <c r="H15" s="85"/>
      <c r="I15" s="85"/>
      <c r="J15" s="85"/>
      <c r="K15" s="85"/>
    </row>
    <row r="16" spans="1:11" s="14" customFormat="1" ht="18" customHeight="1" x14ac:dyDescent="0.25">
      <c r="A16" s="75">
        <v>5</v>
      </c>
      <c r="B16" s="76" t="s">
        <v>88</v>
      </c>
      <c r="C16" s="77" t="s">
        <v>7</v>
      </c>
      <c r="D16" s="85">
        <f>6.4+4</f>
        <v>10.4</v>
      </c>
      <c r="E16" s="85"/>
      <c r="F16" s="85"/>
      <c r="G16" s="85"/>
      <c r="H16" s="85"/>
      <c r="I16" s="85"/>
      <c r="J16" s="85"/>
      <c r="K16" s="85"/>
    </row>
    <row r="17" spans="1:13" s="14" customFormat="1" ht="39.75" customHeight="1" x14ac:dyDescent="0.25">
      <c r="A17" s="75">
        <v>6</v>
      </c>
      <c r="B17" s="76" t="s">
        <v>107</v>
      </c>
      <c r="C17" s="77" t="s">
        <v>7</v>
      </c>
      <c r="D17" s="85">
        <v>210</v>
      </c>
      <c r="E17" s="85"/>
      <c r="F17" s="85"/>
      <c r="G17" s="85"/>
      <c r="H17" s="85"/>
      <c r="I17" s="85"/>
      <c r="J17" s="85"/>
      <c r="K17" s="85"/>
    </row>
    <row r="18" spans="1:13" s="14" customFormat="1" ht="18" customHeight="1" x14ac:dyDescent="0.25">
      <c r="A18" s="75"/>
      <c r="B18" s="76" t="s">
        <v>54</v>
      </c>
      <c r="C18" s="77" t="s">
        <v>8</v>
      </c>
      <c r="D18" s="85">
        <f>60.67/1000</f>
        <v>6.0670000000000002E-2</v>
      </c>
      <c r="E18" s="85"/>
      <c r="F18" s="85"/>
      <c r="G18" s="85"/>
      <c r="H18" s="85"/>
      <c r="I18" s="85"/>
      <c r="J18" s="85"/>
      <c r="K18" s="85"/>
    </row>
    <row r="19" spans="1:13" s="14" customFormat="1" ht="18" customHeight="1" x14ac:dyDescent="0.25">
      <c r="A19" s="75"/>
      <c r="B19" s="76" t="s">
        <v>55</v>
      </c>
      <c r="C19" s="77" t="s">
        <v>8</v>
      </c>
      <c r="D19" s="85">
        <f>4262.4/1000</f>
        <v>4.2623999999999995</v>
      </c>
      <c r="E19" s="85"/>
      <c r="F19" s="85"/>
      <c r="G19" s="85"/>
      <c r="H19" s="85"/>
      <c r="I19" s="85"/>
      <c r="J19" s="85"/>
      <c r="K19" s="85"/>
    </row>
    <row r="20" spans="1:13" s="14" customFormat="1" ht="18" customHeight="1" x14ac:dyDescent="0.25">
      <c r="A20" s="75"/>
      <c r="B20" s="76" t="s">
        <v>108</v>
      </c>
      <c r="C20" s="77" t="s">
        <v>9</v>
      </c>
      <c r="D20" s="85">
        <v>1200</v>
      </c>
      <c r="E20" s="85"/>
      <c r="F20" s="85"/>
      <c r="G20" s="85"/>
      <c r="H20" s="85"/>
      <c r="I20" s="85"/>
      <c r="J20" s="85"/>
      <c r="K20" s="85"/>
    </row>
    <row r="21" spans="1:13" s="14" customFormat="1" ht="39.75" customHeight="1" x14ac:dyDescent="0.25">
      <c r="A21" s="75">
        <v>7</v>
      </c>
      <c r="B21" s="76" t="s">
        <v>109</v>
      </c>
      <c r="C21" s="77" t="s">
        <v>7</v>
      </c>
      <c r="D21" s="85">
        <v>28.7</v>
      </c>
      <c r="E21" s="85"/>
      <c r="F21" s="85"/>
      <c r="G21" s="85"/>
      <c r="H21" s="85"/>
      <c r="I21" s="85"/>
      <c r="J21" s="85"/>
      <c r="K21" s="85"/>
    </row>
    <row r="22" spans="1:13" s="14" customFormat="1" ht="18" customHeight="1" x14ac:dyDescent="0.25">
      <c r="A22" s="75"/>
      <c r="B22" s="76" t="s">
        <v>54</v>
      </c>
      <c r="C22" s="77" t="s">
        <v>8</v>
      </c>
      <c r="D22" s="85">
        <f>746.27/1000</f>
        <v>0.74626999999999999</v>
      </c>
      <c r="E22" s="85"/>
      <c r="F22" s="85"/>
      <c r="G22" s="85"/>
      <c r="H22" s="85"/>
      <c r="I22" s="85"/>
      <c r="J22" s="85"/>
      <c r="K22" s="85"/>
    </row>
    <row r="23" spans="1:13" s="14" customFormat="1" ht="18" customHeight="1" x14ac:dyDescent="0.25">
      <c r="A23" s="75"/>
      <c r="B23" s="76" t="s">
        <v>55</v>
      </c>
      <c r="C23" s="77" t="s">
        <v>8</v>
      </c>
      <c r="D23" s="85">
        <f>1908.82/1000</f>
        <v>1.90882</v>
      </c>
      <c r="E23" s="85"/>
      <c r="F23" s="85"/>
      <c r="G23" s="85"/>
      <c r="H23" s="85"/>
      <c r="I23" s="85"/>
      <c r="J23" s="85"/>
      <c r="K23" s="85"/>
    </row>
    <row r="24" spans="1:13" s="14" customFormat="1" ht="18" customHeight="1" x14ac:dyDescent="0.25">
      <c r="A24" s="75"/>
      <c r="B24" s="76" t="s">
        <v>78</v>
      </c>
      <c r="C24" s="77" t="s">
        <v>7</v>
      </c>
      <c r="D24" s="85">
        <v>11</v>
      </c>
      <c r="E24" s="85"/>
      <c r="F24" s="85"/>
      <c r="G24" s="85"/>
      <c r="H24" s="85"/>
      <c r="I24" s="85"/>
      <c r="J24" s="85"/>
      <c r="K24" s="85"/>
    </row>
    <row r="25" spans="1:13" s="9" customFormat="1" ht="21" customHeight="1" x14ac:dyDescent="0.25">
      <c r="A25" s="82"/>
      <c r="B25" s="76" t="s">
        <v>80</v>
      </c>
      <c r="C25" s="83" t="s">
        <v>21</v>
      </c>
      <c r="D25" s="84">
        <v>55</v>
      </c>
      <c r="E25" s="84"/>
      <c r="F25" s="85"/>
      <c r="G25" s="84"/>
      <c r="H25" s="85"/>
      <c r="I25" s="84"/>
      <c r="J25" s="85"/>
      <c r="K25" s="85"/>
    </row>
    <row r="26" spans="1:13" s="14" customFormat="1" ht="18" customHeight="1" x14ac:dyDescent="0.25">
      <c r="A26" s="75"/>
      <c r="B26" s="76" t="s">
        <v>79</v>
      </c>
      <c r="C26" s="77"/>
      <c r="D26" s="85">
        <v>1</v>
      </c>
      <c r="E26" s="85"/>
      <c r="F26" s="85"/>
      <c r="G26" s="85"/>
      <c r="H26" s="85"/>
      <c r="I26" s="85"/>
      <c r="J26" s="85"/>
      <c r="K26" s="85"/>
    </row>
    <row r="27" spans="1:13" s="14" customFormat="1" ht="18" customHeight="1" x14ac:dyDescent="0.25">
      <c r="A27" s="75"/>
      <c r="B27" s="76" t="s">
        <v>187</v>
      </c>
      <c r="C27" s="77"/>
      <c r="D27" s="85">
        <v>10</v>
      </c>
      <c r="E27" s="85"/>
      <c r="F27" s="85"/>
      <c r="G27" s="85"/>
      <c r="H27" s="85"/>
      <c r="I27" s="85"/>
      <c r="J27" s="85"/>
      <c r="K27" s="85"/>
    </row>
    <row r="28" spans="1:13" s="15" customFormat="1" ht="16.5" customHeight="1" x14ac:dyDescent="0.25">
      <c r="A28" s="75"/>
      <c r="B28" s="76"/>
      <c r="C28" s="77"/>
      <c r="D28" s="85"/>
      <c r="E28" s="86"/>
      <c r="F28" s="87"/>
      <c r="G28" s="87"/>
      <c r="H28" s="87"/>
      <c r="I28" s="87"/>
      <c r="J28" s="87"/>
      <c r="K28" s="87"/>
      <c r="L28" s="16"/>
      <c r="M28" s="16"/>
    </row>
    <row r="29" spans="1:13" s="14" customFormat="1" ht="26.25" customHeight="1" x14ac:dyDescent="0.25">
      <c r="A29" s="75"/>
      <c r="B29" s="76"/>
      <c r="C29" s="77"/>
      <c r="D29" s="85"/>
      <c r="E29" s="86"/>
      <c r="F29" s="86"/>
      <c r="G29" s="86"/>
      <c r="H29" s="86"/>
      <c r="I29" s="86"/>
      <c r="J29" s="86"/>
      <c r="K29" s="88"/>
    </row>
    <row r="30" spans="1:13" s="14" customFormat="1" ht="18" customHeight="1" x14ac:dyDescent="0.25">
      <c r="A30" s="89"/>
      <c r="B30" s="90" t="s">
        <v>81</v>
      </c>
      <c r="C30" s="91" t="s">
        <v>5</v>
      </c>
      <c r="D30" s="91"/>
      <c r="E30" s="92"/>
      <c r="F30" s="93"/>
      <c r="G30" s="94"/>
      <c r="H30" s="93"/>
      <c r="I30" s="94"/>
      <c r="J30" s="93"/>
      <c r="K30" s="95"/>
    </row>
    <row r="31" spans="1:13" s="14" customFormat="1" x14ac:dyDescent="0.25">
      <c r="A31" s="96">
        <v>0.02</v>
      </c>
      <c r="B31" s="97" t="s">
        <v>82</v>
      </c>
      <c r="C31" s="98" t="s">
        <v>6</v>
      </c>
      <c r="D31" s="99"/>
      <c r="E31" s="100"/>
      <c r="F31" s="100"/>
      <c r="G31" s="100"/>
      <c r="H31" s="100"/>
      <c r="I31" s="100"/>
      <c r="J31" s="100"/>
      <c r="K31" s="101"/>
    </row>
    <row r="32" spans="1:13" s="14" customFormat="1" ht="18" customHeight="1" x14ac:dyDescent="0.25">
      <c r="A32" s="89"/>
      <c r="B32" s="90" t="s">
        <v>81</v>
      </c>
      <c r="C32" s="91"/>
      <c r="D32" s="91"/>
      <c r="E32" s="92"/>
      <c r="F32" s="93"/>
      <c r="G32" s="94"/>
      <c r="H32" s="93"/>
      <c r="I32" s="94"/>
      <c r="J32" s="93"/>
      <c r="K32" s="95"/>
    </row>
    <row r="33" spans="1:13" s="14" customFormat="1" ht="18" customHeight="1" x14ac:dyDescent="0.25">
      <c r="A33" s="96">
        <v>0.05</v>
      </c>
      <c r="B33" s="97" t="s">
        <v>83</v>
      </c>
      <c r="C33" s="98" t="s">
        <v>6</v>
      </c>
      <c r="D33" s="99"/>
      <c r="E33" s="100"/>
      <c r="F33" s="100"/>
      <c r="G33" s="100"/>
      <c r="H33" s="100"/>
      <c r="I33" s="100"/>
      <c r="J33" s="100"/>
      <c r="K33" s="101"/>
    </row>
    <row r="34" spans="1:13" s="15" customFormat="1" ht="16.5" customHeight="1" x14ac:dyDescent="0.25">
      <c r="A34" s="89"/>
      <c r="B34" s="90" t="s">
        <v>81</v>
      </c>
      <c r="C34" s="91" t="s">
        <v>6</v>
      </c>
      <c r="D34" s="91"/>
      <c r="E34" s="92"/>
      <c r="F34" s="93"/>
      <c r="G34" s="94"/>
      <c r="H34" s="93"/>
      <c r="I34" s="94"/>
      <c r="J34" s="93"/>
      <c r="K34" s="95"/>
      <c r="L34" s="16"/>
      <c r="M34" s="16"/>
    </row>
    <row r="35" spans="1:13" ht="18" customHeight="1" x14ac:dyDescent="0.25">
      <c r="A35" s="102">
        <v>0.1</v>
      </c>
      <c r="B35" s="97" t="s">
        <v>84</v>
      </c>
      <c r="C35" s="98" t="s">
        <v>6</v>
      </c>
      <c r="D35" s="99"/>
      <c r="E35" s="100"/>
      <c r="F35" s="100"/>
      <c r="G35" s="100"/>
      <c r="H35" s="100"/>
      <c r="I35" s="100"/>
      <c r="J35" s="100"/>
      <c r="K35" s="101"/>
    </row>
    <row r="36" spans="1:13" ht="18" customHeight="1" x14ac:dyDescent="0.25">
      <c r="A36" s="89"/>
      <c r="B36" s="90" t="s">
        <v>81</v>
      </c>
      <c r="C36" s="91" t="s">
        <v>6</v>
      </c>
      <c r="D36" s="91"/>
      <c r="E36" s="92"/>
      <c r="F36" s="93"/>
      <c r="G36" s="94"/>
      <c r="H36" s="93"/>
      <c r="I36" s="94"/>
      <c r="J36" s="93"/>
      <c r="K36" s="95"/>
    </row>
    <row r="37" spans="1:13" ht="18" customHeight="1" x14ac:dyDescent="0.25">
      <c r="A37" s="102">
        <v>0.08</v>
      </c>
      <c r="B37" s="97" t="s">
        <v>85</v>
      </c>
      <c r="C37" s="98" t="s">
        <v>6</v>
      </c>
      <c r="D37" s="99"/>
      <c r="E37" s="100"/>
      <c r="F37" s="100"/>
      <c r="G37" s="100"/>
      <c r="H37" s="100"/>
      <c r="I37" s="100"/>
      <c r="J37" s="100"/>
      <c r="K37" s="101"/>
    </row>
    <row r="38" spans="1:13" ht="18" customHeight="1" x14ac:dyDescent="0.25">
      <c r="A38" s="89"/>
      <c r="B38" s="90" t="s">
        <v>81</v>
      </c>
      <c r="C38" s="91" t="s">
        <v>5</v>
      </c>
      <c r="D38" s="91"/>
      <c r="E38" s="103"/>
      <c r="F38" s="93"/>
      <c r="G38" s="94"/>
      <c r="H38" s="93"/>
      <c r="I38" s="94"/>
      <c r="J38" s="93"/>
      <c r="K38" s="95"/>
    </row>
    <row r="39" spans="1:13" ht="18" customHeight="1" x14ac:dyDescent="0.25">
      <c r="A39" s="102">
        <v>0.18</v>
      </c>
      <c r="B39" s="97" t="s">
        <v>86</v>
      </c>
      <c r="C39" s="98" t="s">
        <v>6</v>
      </c>
      <c r="D39" s="99"/>
      <c r="E39" s="100"/>
      <c r="F39" s="100"/>
      <c r="G39" s="100"/>
      <c r="H39" s="100"/>
      <c r="I39" s="100"/>
      <c r="J39" s="100"/>
      <c r="K39" s="101"/>
    </row>
    <row r="40" spans="1:13" x14ac:dyDescent="0.25">
      <c r="A40" s="89"/>
      <c r="B40" s="90" t="s">
        <v>81</v>
      </c>
      <c r="C40" s="91" t="s">
        <v>5</v>
      </c>
      <c r="D40" s="91"/>
      <c r="E40" s="103"/>
      <c r="F40" s="93"/>
      <c r="G40" s="94"/>
      <c r="H40" s="93"/>
      <c r="I40" s="94"/>
      <c r="J40" s="93"/>
      <c r="K40" s="95"/>
    </row>
    <row r="41" spans="1:13" x14ac:dyDescent="0.25">
      <c r="A41" s="19"/>
    </row>
    <row r="42" spans="1:13" x14ac:dyDescent="0.25">
      <c r="A42" s="19"/>
    </row>
    <row r="43" spans="1:13" x14ac:dyDescent="0.25">
      <c r="A43" s="19"/>
    </row>
    <row r="44" spans="1:13" x14ac:dyDescent="0.25">
      <c r="A44" s="19"/>
    </row>
    <row r="45" spans="1:13" x14ac:dyDescent="0.25">
      <c r="A45" s="19"/>
    </row>
    <row r="46" spans="1:13" x14ac:dyDescent="0.25">
      <c r="A46" s="19"/>
    </row>
    <row r="47" spans="1:13" x14ac:dyDescent="0.25">
      <c r="A47" s="19"/>
    </row>
    <row r="48" spans="1:13" x14ac:dyDescent="0.25">
      <c r="A48" s="19"/>
    </row>
    <row r="49" spans="1:14" s="23" customFormat="1" x14ac:dyDescent="0.25">
      <c r="A49" s="19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3" customFormat="1" x14ac:dyDescent="0.25">
      <c r="A50" s="19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3" customFormat="1" x14ac:dyDescent="0.25">
      <c r="A51" s="19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3" customFormat="1" x14ac:dyDescent="0.25">
      <c r="A52" s="19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3" customFormat="1" x14ac:dyDescent="0.25">
      <c r="A53" s="19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3" customFormat="1" x14ac:dyDescent="0.25">
      <c r="A54" s="19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3" customFormat="1" x14ac:dyDescent="0.25">
      <c r="A55" s="19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3" customFormat="1" x14ac:dyDescent="0.25">
      <c r="A56" s="19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3" customFormat="1" x14ac:dyDescent="0.25">
      <c r="A57" s="19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3" customFormat="1" x14ac:dyDescent="0.25">
      <c r="A58" s="19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3" customFormat="1" x14ac:dyDescent="0.25">
      <c r="A59" s="19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3" customFormat="1" x14ac:dyDescent="0.25">
      <c r="A60" s="19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3" customFormat="1" x14ac:dyDescent="0.25">
      <c r="A61" s="19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3" customFormat="1" x14ac:dyDescent="0.25">
      <c r="A62" s="19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3" customFormat="1" x14ac:dyDescent="0.25">
      <c r="A63" s="19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3" customFormat="1" x14ac:dyDescent="0.25">
      <c r="A64" s="19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3" customFormat="1" x14ac:dyDescent="0.25">
      <c r="A65" s="19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3" customFormat="1" x14ac:dyDescent="0.25">
      <c r="A66" s="19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3" customFormat="1" x14ac:dyDescent="0.25">
      <c r="A67" s="19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3" customFormat="1" x14ac:dyDescent="0.25">
      <c r="A68" s="19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3" customFormat="1" x14ac:dyDescent="0.25">
      <c r="A69" s="19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3" customFormat="1" x14ac:dyDescent="0.25">
      <c r="A70" s="19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3" customFormat="1" x14ac:dyDescent="0.25">
      <c r="A71" s="19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3" customFormat="1" x14ac:dyDescent="0.25">
      <c r="A72" s="19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3" customFormat="1" x14ac:dyDescent="0.25">
      <c r="A73" s="19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3" customFormat="1" x14ac:dyDescent="0.25">
      <c r="A74" s="19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3" customFormat="1" x14ac:dyDescent="0.25">
      <c r="A75" s="19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3" customFormat="1" x14ac:dyDescent="0.25">
      <c r="A76" s="19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3" customFormat="1" x14ac:dyDescent="0.25">
      <c r="A77" s="19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3" customFormat="1" x14ac:dyDescent="0.25">
      <c r="A78" s="19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3" customFormat="1" x14ac:dyDescent="0.25">
      <c r="A79" s="19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3" customFormat="1" x14ac:dyDescent="0.25">
      <c r="A80" s="19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3" customFormat="1" x14ac:dyDescent="0.25">
      <c r="A81" s="19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3" customFormat="1" x14ac:dyDescent="0.25">
      <c r="A82" s="19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3" customFormat="1" x14ac:dyDescent="0.25">
      <c r="A83" s="19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3" customFormat="1" x14ac:dyDescent="0.25">
      <c r="A84" s="19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3" customFormat="1" x14ac:dyDescent="0.25">
      <c r="A85" s="19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3" customFormat="1" x14ac:dyDescent="0.25">
      <c r="A86" s="19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3" customFormat="1" x14ac:dyDescent="0.25">
      <c r="A87" s="19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3" customFormat="1" x14ac:dyDescent="0.25">
      <c r="A88" s="19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3" customFormat="1" x14ac:dyDescent="0.25">
      <c r="A89" s="19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3" customFormat="1" x14ac:dyDescent="0.25">
      <c r="A90" s="19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3" customFormat="1" x14ac:dyDescent="0.25">
      <c r="A91" s="19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3" customFormat="1" x14ac:dyDescent="0.25">
      <c r="A92" s="19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3" customFormat="1" x14ac:dyDescent="0.25">
      <c r="A93" s="19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3" customFormat="1" x14ac:dyDescent="0.25">
      <c r="A94" s="19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3" customFormat="1" x14ac:dyDescent="0.25">
      <c r="A95" s="19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3" customFormat="1" x14ac:dyDescent="0.25">
      <c r="A96" s="19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3" customFormat="1" x14ac:dyDescent="0.25">
      <c r="A97" s="19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3" customFormat="1" x14ac:dyDescent="0.25">
      <c r="A98" s="19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3" customFormat="1" x14ac:dyDescent="0.25">
      <c r="A99" s="19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3" customFormat="1" x14ac:dyDescent="0.25">
      <c r="A100" s="19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3" customFormat="1" x14ac:dyDescent="0.25">
      <c r="A101" s="19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3" customFormat="1" x14ac:dyDescent="0.25">
      <c r="A102" s="19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3" customFormat="1" x14ac:dyDescent="0.25">
      <c r="A103" s="19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3" customFormat="1" x14ac:dyDescent="0.25">
      <c r="A104" s="19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3" customFormat="1" x14ac:dyDescent="0.25">
      <c r="A105" s="19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3" customFormat="1" x14ac:dyDescent="0.25">
      <c r="A106" s="19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3" customFormat="1" x14ac:dyDescent="0.25">
      <c r="A107" s="19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3" customFormat="1" x14ac:dyDescent="0.25">
      <c r="A108" s="19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3" customFormat="1" x14ac:dyDescent="0.25">
      <c r="A109" s="19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3" customFormat="1" x14ac:dyDescent="0.25">
      <c r="A110" s="19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3" customFormat="1" x14ac:dyDescent="0.25">
      <c r="A111" s="19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3" customFormat="1" x14ac:dyDescent="0.25">
      <c r="A112" s="19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3" customFormat="1" x14ac:dyDescent="0.25">
      <c r="A113" s="19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3" customFormat="1" x14ac:dyDescent="0.25">
      <c r="A114" s="19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3" customFormat="1" x14ac:dyDescent="0.25">
      <c r="A115" s="19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3" customFormat="1" x14ac:dyDescent="0.25">
      <c r="A116" s="19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3" customFormat="1" x14ac:dyDescent="0.25">
      <c r="A117" s="19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3" customFormat="1" x14ac:dyDescent="0.25">
      <c r="A118" s="19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3" customFormat="1" x14ac:dyDescent="0.25">
      <c r="A119" s="19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3" customFormat="1" x14ac:dyDescent="0.25">
      <c r="A120" s="19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3" customFormat="1" x14ac:dyDescent="0.25">
      <c r="A121" s="19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3" customFormat="1" x14ac:dyDescent="0.25">
      <c r="A122" s="19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3" customFormat="1" x14ac:dyDescent="0.25">
      <c r="A123" s="19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3" customFormat="1" x14ac:dyDescent="0.25">
      <c r="A124" s="19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3" customFormat="1" x14ac:dyDescent="0.25">
      <c r="A125" s="19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3" customFormat="1" x14ac:dyDescent="0.25">
      <c r="A126" s="19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3" customFormat="1" x14ac:dyDescent="0.25">
      <c r="A127" s="19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3" customFormat="1" x14ac:dyDescent="0.25">
      <c r="A128" s="19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3" customFormat="1" x14ac:dyDescent="0.25">
      <c r="A129" s="19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3" customFormat="1" x14ac:dyDescent="0.25">
      <c r="A130" s="19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3" customFormat="1" x14ac:dyDescent="0.25">
      <c r="A131" s="19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3" customFormat="1" x14ac:dyDescent="0.25">
      <c r="A132" s="19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3" customFormat="1" x14ac:dyDescent="0.25">
      <c r="A133" s="19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3" customFormat="1" x14ac:dyDescent="0.25">
      <c r="A134" s="19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3" customFormat="1" x14ac:dyDescent="0.25">
      <c r="A135" s="19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3" customFormat="1" x14ac:dyDescent="0.25">
      <c r="A136" s="19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3" customFormat="1" x14ac:dyDescent="0.25">
      <c r="A137" s="19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3" customFormat="1" x14ac:dyDescent="0.25">
      <c r="A138" s="19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3" customFormat="1" x14ac:dyDescent="0.25">
      <c r="A139" s="19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3" customFormat="1" x14ac:dyDescent="0.25">
      <c r="A140" s="19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23" customFormat="1" x14ac:dyDescent="0.25">
      <c r="A141" s="19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23" customFormat="1" x14ac:dyDescent="0.25">
      <c r="A142" s="19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23" customFormat="1" x14ac:dyDescent="0.25">
      <c r="A143" s="19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s="23" customFormat="1" x14ac:dyDescent="0.25">
      <c r="A144" s="19"/>
      <c r="C144" s="2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s="23" customFormat="1" x14ac:dyDescent="0.25">
      <c r="A145" s="19"/>
      <c r="C145" s="2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opLeftCell="A25" zoomScale="110" zoomScaleNormal="110" workbookViewId="0">
      <selection activeCell="E14" sqref="E14:F25"/>
    </sheetView>
  </sheetViews>
  <sheetFormatPr defaultColWidth="8.85546875" defaultRowHeight="15" x14ac:dyDescent="0.25"/>
  <cols>
    <col min="1" max="1" width="5.85546875" style="1" customWidth="1"/>
    <col min="2" max="2" width="42.42578125" style="23" customWidth="1"/>
    <col min="3" max="3" width="8" style="20" customWidth="1"/>
    <col min="4" max="4" width="8.42578125" style="1" customWidth="1"/>
    <col min="5" max="5" width="7.7109375" style="1" customWidth="1"/>
    <col min="6" max="6" width="10.140625" style="1" bestFit="1" customWidth="1"/>
    <col min="7" max="7" width="7.42578125" style="1" customWidth="1"/>
    <col min="8" max="8" width="10.7109375" style="1" bestFit="1" customWidth="1"/>
    <col min="9" max="9" width="7.42578125" style="1" customWidth="1"/>
    <col min="10" max="10" width="8.85546875" style="1" bestFit="1" customWidth="1"/>
    <col min="11" max="11" width="11.85546875" style="1" bestFit="1" customWidth="1"/>
    <col min="12" max="12" width="8.85546875" style="1"/>
    <col min="13" max="13" width="11.5703125" style="1" bestFit="1" customWidth="1"/>
    <col min="14" max="16384" width="8.85546875" style="1"/>
  </cols>
  <sheetData>
    <row r="1" spans="1:11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</row>
    <row r="2" spans="1:11" x14ac:dyDescent="0.25">
      <c r="A2" s="19"/>
      <c r="B2" s="64"/>
      <c r="C2" s="65"/>
      <c r="D2" s="19"/>
      <c r="E2" s="19"/>
      <c r="F2" s="19"/>
      <c r="G2" s="19"/>
      <c r="H2" s="19"/>
      <c r="I2" s="19"/>
      <c r="J2" s="19"/>
      <c r="K2" s="19"/>
    </row>
    <row r="3" spans="1:11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2" customFormat="1" x14ac:dyDescent="0.25">
      <c r="A4" s="164" t="s">
        <v>49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2" customFormat="1" ht="22.5" customHeight="1" x14ac:dyDescent="0.25">
      <c r="A5" s="164" t="s">
        <v>110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1" s="3" customFormat="1" ht="21.75" customHeight="1" x14ac:dyDescent="0.25">
      <c r="A6" s="166"/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1" s="4" customFormat="1" x14ac:dyDescent="0.25">
      <c r="A7" s="69"/>
      <c r="B7" s="69"/>
      <c r="C7" s="69"/>
      <c r="D7" s="69"/>
      <c r="E7" s="69"/>
      <c r="F7" s="69"/>
      <c r="G7" s="70"/>
      <c r="H7" s="71"/>
      <c r="I7" s="71"/>
      <c r="J7" s="71"/>
      <c r="K7" s="71"/>
    </row>
    <row r="8" spans="1:11" s="5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1" s="5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1" s="6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1" s="9" customFormat="1" ht="14.25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1" s="14" customFormat="1" ht="30" customHeight="1" x14ac:dyDescent="0.25">
      <c r="A12" s="75">
        <v>1</v>
      </c>
      <c r="B12" s="76" t="s">
        <v>63</v>
      </c>
      <c r="C12" s="77" t="s">
        <v>7</v>
      </c>
      <c r="D12" s="85">
        <f>4.1*1.8*1.8*0.9</f>
        <v>11.9556</v>
      </c>
      <c r="E12" s="86"/>
      <c r="F12" s="85"/>
      <c r="G12" s="86"/>
      <c r="H12" s="85"/>
      <c r="I12" s="86"/>
      <c r="J12" s="85"/>
      <c r="K12" s="85"/>
    </row>
    <row r="13" spans="1:11" s="14" customFormat="1" ht="27" customHeight="1" x14ac:dyDescent="0.25">
      <c r="A13" s="75">
        <v>2</v>
      </c>
      <c r="B13" s="76" t="s">
        <v>87</v>
      </c>
      <c r="C13" s="77" t="s">
        <v>7</v>
      </c>
      <c r="D13" s="85">
        <f>4.1*1.8*1.8*0.1</f>
        <v>1.3284000000000002</v>
      </c>
      <c r="E13" s="86"/>
      <c r="F13" s="85"/>
      <c r="G13" s="86"/>
      <c r="H13" s="85"/>
      <c r="I13" s="86"/>
      <c r="J13" s="85"/>
      <c r="K13" s="85"/>
    </row>
    <row r="14" spans="1:11" s="14" customFormat="1" ht="18" customHeight="1" x14ac:dyDescent="0.25">
      <c r="A14" s="75">
        <v>3</v>
      </c>
      <c r="B14" s="76" t="s">
        <v>64</v>
      </c>
      <c r="C14" s="77" t="s">
        <v>8</v>
      </c>
      <c r="D14" s="85">
        <f>(D12+D13)*1.95</f>
        <v>25.9038</v>
      </c>
      <c r="E14" s="86"/>
      <c r="F14" s="85"/>
      <c r="G14" s="86"/>
      <c r="H14" s="85"/>
      <c r="I14" s="86"/>
      <c r="J14" s="85"/>
      <c r="K14" s="85"/>
    </row>
    <row r="15" spans="1:11" s="14" customFormat="1" ht="18" customHeight="1" x14ac:dyDescent="0.25">
      <c r="A15" s="75">
        <v>4</v>
      </c>
      <c r="B15" s="76" t="s">
        <v>106</v>
      </c>
      <c r="C15" s="77" t="s">
        <v>7</v>
      </c>
      <c r="D15" s="85">
        <f>4.1*1.8*0.3</f>
        <v>2.214</v>
      </c>
      <c r="E15" s="86"/>
      <c r="F15" s="85"/>
      <c r="G15" s="86"/>
      <c r="H15" s="85"/>
      <c r="I15" s="86"/>
      <c r="J15" s="85"/>
      <c r="K15" s="85"/>
    </row>
    <row r="16" spans="1:11" s="14" customFormat="1" ht="31.5" customHeight="1" x14ac:dyDescent="0.25">
      <c r="A16" s="75">
        <v>5</v>
      </c>
      <c r="B16" s="76" t="s">
        <v>105</v>
      </c>
      <c r="C16" s="77" t="s">
        <v>7</v>
      </c>
      <c r="D16" s="85">
        <v>6</v>
      </c>
      <c r="E16" s="86"/>
      <c r="F16" s="85"/>
      <c r="G16" s="86"/>
      <c r="H16" s="85"/>
      <c r="I16" s="86"/>
      <c r="J16" s="85"/>
      <c r="K16" s="85"/>
    </row>
    <row r="17" spans="1:13" s="14" customFormat="1" ht="18" customHeight="1" x14ac:dyDescent="0.25">
      <c r="A17" s="75">
        <v>6</v>
      </c>
      <c r="B17" s="76" t="s">
        <v>88</v>
      </c>
      <c r="C17" s="77" t="s">
        <v>7</v>
      </c>
      <c r="D17" s="85">
        <v>0.75</v>
      </c>
      <c r="E17" s="86"/>
      <c r="F17" s="85"/>
      <c r="G17" s="86"/>
      <c r="H17" s="85"/>
      <c r="I17" s="86"/>
      <c r="J17" s="85"/>
      <c r="K17" s="85"/>
    </row>
    <row r="18" spans="1:13" s="14" customFormat="1" ht="29.25" customHeight="1" x14ac:dyDescent="0.25">
      <c r="A18" s="75">
        <v>7</v>
      </c>
      <c r="B18" s="76" t="s">
        <v>107</v>
      </c>
      <c r="C18" s="77" t="s">
        <v>7</v>
      </c>
      <c r="D18" s="85">
        <v>3.8</v>
      </c>
      <c r="E18" s="86"/>
      <c r="F18" s="85"/>
      <c r="G18" s="86"/>
      <c r="H18" s="85"/>
      <c r="I18" s="86"/>
      <c r="J18" s="85"/>
      <c r="K18" s="85"/>
    </row>
    <row r="19" spans="1:13" s="14" customFormat="1" ht="18" customHeight="1" x14ac:dyDescent="0.25">
      <c r="A19" s="75"/>
      <c r="B19" s="76" t="s">
        <v>54</v>
      </c>
      <c r="C19" s="77" t="s">
        <v>8</v>
      </c>
      <c r="D19" s="108">
        <f>15.01/1000</f>
        <v>1.5009999999999999E-2</v>
      </c>
      <c r="E19" s="86"/>
      <c r="F19" s="85"/>
      <c r="G19" s="86"/>
      <c r="H19" s="85"/>
      <c r="I19" s="86"/>
      <c r="J19" s="85"/>
      <c r="K19" s="85"/>
    </row>
    <row r="20" spans="1:13" s="14" customFormat="1" ht="18" customHeight="1" x14ac:dyDescent="0.25">
      <c r="A20" s="75"/>
      <c r="B20" s="76" t="s">
        <v>55</v>
      </c>
      <c r="C20" s="77" t="s">
        <v>8</v>
      </c>
      <c r="D20" s="108">
        <f>119.26/1000</f>
        <v>0.11926</v>
      </c>
      <c r="E20" s="86"/>
      <c r="F20" s="85"/>
      <c r="G20" s="86"/>
      <c r="H20" s="85"/>
      <c r="I20" s="86"/>
      <c r="J20" s="85"/>
      <c r="K20" s="85"/>
    </row>
    <row r="21" spans="1:13" s="14" customFormat="1" ht="18" customHeight="1" x14ac:dyDescent="0.25">
      <c r="A21" s="75"/>
      <c r="B21" s="76" t="s">
        <v>111</v>
      </c>
      <c r="C21" s="77" t="s">
        <v>8</v>
      </c>
      <c r="D21" s="108">
        <f>262.5/1000</f>
        <v>0.26250000000000001</v>
      </c>
      <c r="E21" s="86"/>
      <c r="F21" s="85"/>
      <c r="G21" s="86"/>
      <c r="H21" s="85"/>
      <c r="I21" s="86"/>
      <c r="J21" s="85"/>
      <c r="K21" s="85"/>
    </row>
    <row r="22" spans="1:13" s="14" customFormat="1" ht="18" customHeight="1" x14ac:dyDescent="0.25">
      <c r="A22" s="75"/>
      <c r="B22" s="76" t="s">
        <v>78</v>
      </c>
      <c r="C22" s="77" t="s">
        <v>36</v>
      </c>
      <c r="D22" s="85">
        <v>2.5</v>
      </c>
      <c r="E22" s="85"/>
      <c r="F22" s="85"/>
      <c r="G22" s="85"/>
      <c r="H22" s="85"/>
      <c r="I22" s="85"/>
      <c r="J22" s="85"/>
      <c r="K22" s="85"/>
    </row>
    <row r="23" spans="1:13" s="9" customFormat="1" ht="21" customHeight="1" x14ac:dyDescent="0.25">
      <c r="A23" s="82"/>
      <c r="B23" s="76" t="s">
        <v>80</v>
      </c>
      <c r="C23" s="83" t="s">
        <v>37</v>
      </c>
      <c r="D23" s="84">
        <v>35</v>
      </c>
      <c r="E23" s="84"/>
      <c r="F23" s="85"/>
      <c r="G23" s="84"/>
      <c r="H23" s="85"/>
      <c r="I23" s="84"/>
      <c r="J23" s="85"/>
      <c r="K23" s="85"/>
      <c r="L23" s="14"/>
    </row>
    <row r="24" spans="1:13" s="14" customFormat="1" ht="18" customHeight="1" x14ac:dyDescent="0.25">
      <c r="A24" s="75"/>
      <c r="B24" s="76" t="s">
        <v>79</v>
      </c>
      <c r="C24" s="77"/>
      <c r="D24" s="85">
        <v>1</v>
      </c>
      <c r="E24" s="85"/>
      <c r="F24" s="85"/>
      <c r="G24" s="85"/>
      <c r="H24" s="85"/>
      <c r="I24" s="85"/>
      <c r="J24" s="85"/>
      <c r="K24" s="85"/>
    </row>
    <row r="25" spans="1:13" s="14" customFormat="1" ht="18" customHeight="1" x14ac:dyDescent="0.25">
      <c r="A25" s="75"/>
      <c r="B25" s="76" t="s">
        <v>187</v>
      </c>
      <c r="C25" s="77" t="s">
        <v>38</v>
      </c>
      <c r="D25" s="85">
        <v>8</v>
      </c>
      <c r="E25" s="85"/>
      <c r="F25" s="85"/>
      <c r="G25" s="85"/>
      <c r="H25" s="85"/>
      <c r="I25" s="85"/>
      <c r="J25" s="85"/>
      <c r="K25" s="85"/>
    </row>
    <row r="26" spans="1:13" s="15" customFormat="1" ht="16.5" customHeight="1" x14ac:dyDescent="0.25">
      <c r="A26" s="75"/>
      <c r="B26" s="76"/>
      <c r="C26" s="77"/>
      <c r="D26" s="85"/>
      <c r="E26" s="86"/>
      <c r="F26" s="87"/>
      <c r="G26" s="87"/>
      <c r="H26" s="87"/>
      <c r="I26" s="87"/>
      <c r="J26" s="87"/>
      <c r="K26" s="87"/>
      <c r="L26" s="16"/>
      <c r="M26" s="16"/>
    </row>
    <row r="27" spans="1:13" s="14" customFormat="1" ht="26.25" customHeight="1" x14ac:dyDescent="0.25">
      <c r="A27" s="10"/>
      <c r="B27" s="11"/>
      <c r="C27" s="12"/>
      <c r="D27" s="13"/>
      <c r="E27" s="7"/>
      <c r="F27" s="27"/>
      <c r="G27" s="7"/>
      <c r="H27" s="7"/>
      <c r="I27" s="7"/>
      <c r="J27" s="7"/>
      <c r="K27" s="8"/>
    </row>
    <row r="28" spans="1:13" s="14" customFormat="1" ht="18" customHeight="1" x14ac:dyDescent="0.25">
      <c r="A28" s="28"/>
      <c r="B28" s="90" t="s">
        <v>81</v>
      </c>
      <c r="C28" s="29" t="s">
        <v>5</v>
      </c>
      <c r="D28" s="30"/>
      <c r="E28" s="31"/>
      <c r="F28" s="32"/>
      <c r="G28" s="33"/>
      <c r="H28" s="32"/>
      <c r="I28" s="33"/>
      <c r="J28" s="32"/>
      <c r="K28" s="34"/>
    </row>
    <row r="29" spans="1:13" s="14" customFormat="1" x14ac:dyDescent="0.25">
      <c r="A29" s="35">
        <v>0.02</v>
      </c>
      <c r="B29" s="97" t="s">
        <v>82</v>
      </c>
      <c r="C29" s="17" t="s">
        <v>6</v>
      </c>
      <c r="D29" s="36"/>
      <c r="E29" s="18"/>
      <c r="F29" s="18"/>
      <c r="G29" s="18"/>
      <c r="H29" s="18"/>
      <c r="I29" s="18"/>
      <c r="J29" s="18"/>
      <c r="K29" s="37"/>
    </row>
    <row r="30" spans="1:13" s="14" customFormat="1" ht="18" customHeight="1" x14ac:dyDescent="0.25">
      <c r="A30" s="28"/>
      <c r="B30" s="90" t="s">
        <v>81</v>
      </c>
      <c r="C30" s="29"/>
      <c r="D30" s="30"/>
      <c r="E30" s="31"/>
      <c r="F30" s="32"/>
      <c r="G30" s="33"/>
      <c r="H30" s="32"/>
      <c r="I30" s="33"/>
      <c r="J30" s="32"/>
      <c r="K30" s="34"/>
    </row>
    <row r="31" spans="1:13" s="14" customFormat="1" ht="18" customHeight="1" x14ac:dyDescent="0.25">
      <c r="A31" s="35">
        <v>0.05</v>
      </c>
      <c r="B31" s="97" t="s">
        <v>83</v>
      </c>
      <c r="C31" s="17" t="s">
        <v>6</v>
      </c>
      <c r="D31" s="36"/>
      <c r="E31" s="18"/>
      <c r="F31" s="18"/>
      <c r="G31" s="18"/>
      <c r="H31" s="18"/>
      <c r="I31" s="18"/>
      <c r="J31" s="18"/>
      <c r="K31" s="37"/>
    </row>
    <row r="32" spans="1:13" s="15" customFormat="1" ht="16.5" customHeight="1" x14ac:dyDescent="0.25">
      <c r="A32" s="28"/>
      <c r="B32" s="90" t="s">
        <v>81</v>
      </c>
      <c r="C32" s="29" t="s">
        <v>6</v>
      </c>
      <c r="D32" s="30"/>
      <c r="E32" s="31"/>
      <c r="F32" s="32"/>
      <c r="G32" s="33"/>
      <c r="H32" s="32"/>
      <c r="I32" s="33"/>
      <c r="J32" s="32"/>
      <c r="K32" s="34"/>
      <c r="L32" s="16"/>
      <c r="M32" s="16"/>
    </row>
    <row r="33" spans="1:14" ht="18" customHeight="1" x14ac:dyDescent="0.25">
      <c r="A33" s="38">
        <v>0.1</v>
      </c>
      <c r="B33" s="97" t="s">
        <v>84</v>
      </c>
      <c r="C33" s="17" t="s">
        <v>6</v>
      </c>
      <c r="D33" s="36"/>
      <c r="E33" s="18"/>
      <c r="F33" s="18"/>
      <c r="G33" s="18"/>
      <c r="H33" s="18"/>
      <c r="I33" s="18"/>
      <c r="J33" s="18"/>
      <c r="K33" s="37"/>
    </row>
    <row r="34" spans="1:14" ht="18" customHeight="1" x14ac:dyDescent="0.25">
      <c r="A34" s="28"/>
      <c r="B34" s="90" t="s">
        <v>81</v>
      </c>
      <c r="C34" s="29" t="s">
        <v>6</v>
      </c>
      <c r="D34" s="30"/>
      <c r="E34" s="31"/>
      <c r="F34" s="32"/>
      <c r="G34" s="33"/>
      <c r="H34" s="32"/>
      <c r="I34" s="33"/>
      <c r="J34" s="32"/>
      <c r="K34" s="34"/>
    </row>
    <row r="35" spans="1:14" ht="18" customHeight="1" x14ac:dyDescent="0.25">
      <c r="A35" s="38">
        <v>0.08</v>
      </c>
      <c r="B35" s="97" t="s">
        <v>85</v>
      </c>
      <c r="C35" s="17" t="s">
        <v>6</v>
      </c>
      <c r="D35" s="36"/>
      <c r="E35" s="18"/>
      <c r="F35" s="18"/>
      <c r="G35" s="18"/>
      <c r="H35" s="18"/>
      <c r="I35" s="18"/>
      <c r="J35" s="18"/>
      <c r="K35" s="37"/>
    </row>
    <row r="36" spans="1:14" ht="18" customHeight="1" x14ac:dyDescent="0.25">
      <c r="A36" s="28"/>
      <c r="B36" s="90" t="s">
        <v>81</v>
      </c>
      <c r="C36" s="29" t="s">
        <v>5</v>
      </c>
      <c r="D36" s="30"/>
      <c r="E36" s="39"/>
      <c r="F36" s="32"/>
      <c r="G36" s="33"/>
      <c r="H36" s="32"/>
      <c r="I36" s="33"/>
      <c r="J36" s="32"/>
      <c r="K36" s="34"/>
    </row>
    <row r="37" spans="1:14" ht="18" customHeight="1" x14ac:dyDescent="0.25">
      <c r="A37" s="38">
        <v>0.18</v>
      </c>
      <c r="B37" s="97" t="s">
        <v>86</v>
      </c>
      <c r="C37" s="17" t="s">
        <v>6</v>
      </c>
      <c r="D37" s="36"/>
      <c r="E37" s="18"/>
      <c r="F37" s="18"/>
      <c r="G37" s="18"/>
      <c r="H37" s="18"/>
      <c r="I37" s="18"/>
      <c r="J37" s="18"/>
      <c r="K37" s="37"/>
    </row>
    <row r="38" spans="1:14" x14ac:dyDescent="0.25">
      <c r="A38" s="28"/>
      <c r="B38" s="90" t="s">
        <v>81</v>
      </c>
      <c r="C38" s="29" t="s">
        <v>5</v>
      </c>
      <c r="D38" s="30"/>
      <c r="E38" s="39"/>
      <c r="F38" s="32"/>
      <c r="G38" s="33"/>
      <c r="H38" s="32"/>
      <c r="I38" s="33"/>
      <c r="J38" s="32"/>
      <c r="K38" s="34"/>
    </row>
    <row r="39" spans="1:14" x14ac:dyDescent="0.25">
      <c r="A39" s="19"/>
      <c r="B39" s="21"/>
    </row>
    <row r="40" spans="1:14" x14ac:dyDescent="0.25">
      <c r="A40" s="19"/>
      <c r="B40" s="22"/>
    </row>
    <row r="41" spans="1:14" x14ac:dyDescent="0.25">
      <c r="A41" s="19"/>
    </row>
    <row r="42" spans="1:14" x14ac:dyDescent="0.25">
      <c r="A42" s="19"/>
    </row>
    <row r="43" spans="1:14" x14ac:dyDescent="0.25">
      <c r="A43" s="19"/>
    </row>
    <row r="44" spans="1:14" x14ac:dyDescent="0.25">
      <c r="A44" s="19"/>
    </row>
    <row r="45" spans="1:14" x14ac:dyDescent="0.25">
      <c r="A45" s="19"/>
    </row>
    <row r="46" spans="1:14" x14ac:dyDescent="0.25">
      <c r="A46" s="19"/>
    </row>
    <row r="47" spans="1:14" s="23" customFormat="1" x14ac:dyDescent="0.25">
      <c r="A47" s="19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3" customFormat="1" x14ac:dyDescent="0.25">
      <c r="A48" s="19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3" customFormat="1" x14ac:dyDescent="0.25">
      <c r="A49" s="19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3" customFormat="1" x14ac:dyDescent="0.25">
      <c r="A50" s="19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3" customFormat="1" x14ac:dyDescent="0.25">
      <c r="A51" s="19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3" customFormat="1" x14ac:dyDescent="0.25">
      <c r="A52" s="19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3" customFormat="1" x14ac:dyDescent="0.25">
      <c r="A53" s="19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3" customFormat="1" x14ac:dyDescent="0.25">
      <c r="A54" s="19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3" customFormat="1" x14ac:dyDescent="0.25">
      <c r="A55" s="19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3" customFormat="1" x14ac:dyDescent="0.25">
      <c r="A56" s="19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3" customFormat="1" x14ac:dyDescent="0.25">
      <c r="A57" s="19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3" customFormat="1" x14ac:dyDescent="0.25">
      <c r="A58" s="19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3" customFormat="1" x14ac:dyDescent="0.25">
      <c r="A59" s="19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3" customFormat="1" x14ac:dyDescent="0.25">
      <c r="A60" s="19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3" customFormat="1" x14ac:dyDescent="0.25">
      <c r="A61" s="19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3" customFormat="1" x14ac:dyDescent="0.25">
      <c r="A62" s="19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3" customFormat="1" x14ac:dyDescent="0.25">
      <c r="A63" s="19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3" customFormat="1" x14ac:dyDescent="0.25">
      <c r="A64" s="19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3" customFormat="1" x14ac:dyDescent="0.25">
      <c r="A65" s="19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3" customFormat="1" x14ac:dyDescent="0.25">
      <c r="A66" s="19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3" customFormat="1" x14ac:dyDescent="0.25">
      <c r="A67" s="19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3" customFormat="1" x14ac:dyDescent="0.25">
      <c r="A68" s="19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3" customFormat="1" x14ac:dyDescent="0.25">
      <c r="A69" s="19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3" customFormat="1" x14ac:dyDescent="0.25">
      <c r="A70" s="19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3" customFormat="1" x14ac:dyDescent="0.25">
      <c r="A71" s="19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3" customFormat="1" x14ac:dyDescent="0.25">
      <c r="A72" s="19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3" customFormat="1" x14ac:dyDescent="0.25">
      <c r="A73" s="19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3" customFormat="1" x14ac:dyDescent="0.25">
      <c r="A74" s="19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3" customFormat="1" x14ac:dyDescent="0.25">
      <c r="A75" s="19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3" customFormat="1" x14ac:dyDescent="0.25">
      <c r="A76" s="19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3" customFormat="1" x14ac:dyDescent="0.25">
      <c r="A77" s="19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3" customFormat="1" x14ac:dyDescent="0.25">
      <c r="A78" s="19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3" customFormat="1" x14ac:dyDescent="0.25">
      <c r="A79" s="19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3" customFormat="1" x14ac:dyDescent="0.25">
      <c r="A80" s="19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3" customFormat="1" x14ac:dyDescent="0.25">
      <c r="A81" s="19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3" customFormat="1" x14ac:dyDescent="0.25">
      <c r="A82" s="19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3" customFormat="1" x14ac:dyDescent="0.25">
      <c r="A83" s="19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3" customFormat="1" x14ac:dyDescent="0.25">
      <c r="A84" s="19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3" customFormat="1" x14ac:dyDescent="0.25">
      <c r="A85" s="19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3" customFormat="1" x14ac:dyDescent="0.25">
      <c r="A86" s="19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3" customFormat="1" x14ac:dyDescent="0.25">
      <c r="A87" s="19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3" customFormat="1" x14ac:dyDescent="0.25">
      <c r="A88" s="19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3" customFormat="1" x14ac:dyDescent="0.25">
      <c r="A89" s="19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3" customFormat="1" x14ac:dyDescent="0.25">
      <c r="A90" s="19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3" customFormat="1" x14ac:dyDescent="0.25">
      <c r="A91" s="19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3" customFormat="1" x14ac:dyDescent="0.25">
      <c r="A92" s="19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3" customFormat="1" x14ac:dyDescent="0.25">
      <c r="A93" s="19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3" customFormat="1" x14ac:dyDescent="0.25">
      <c r="A94" s="19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3" customFormat="1" x14ac:dyDescent="0.25">
      <c r="A95" s="19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3" customFormat="1" x14ac:dyDescent="0.25">
      <c r="A96" s="19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3" customFormat="1" x14ac:dyDescent="0.25">
      <c r="A97" s="19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3" customFormat="1" x14ac:dyDescent="0.25">
      <c r="A98" s="19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3" customFormat="1" x14ac:dyDescent="0.25">
      <c r="A99" s="19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3" customFormat="1" x14ac:dyDescent="0.25">
      <c r="A100" s="19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3" customFormat="1" x14ac:dyDescent="0.25">
      <c r="A101" s="19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3" customFormat="1" x14ac:dyDescent="0.25">
      <c r="A102" s="19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3" customFormat="1" x14ac:dyDescent="0.25">
      <c r="A103" s="19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3" customFormat="1" x14ac:dyDescent="0.25">
      <c r="A104" s="19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3" customFormat="1" x14ac:dyDescent="0.25">
      <c r="A105" s="19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3" customFormat="1" x14ac:dyDescent="0.25">
      <c r="A106" s="19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3" customFormat="1" x14ac:dyDescent="0.25">
      <c r="A107" s="19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3" customFormat="1" x14ac:dyDescent="0.25">
      <c r="A108" s="19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3" customFormat="1" x14ac:dyDescent="0.25">
      <c r="A109" s="19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3" customFormat="1" x14ac:dyDescent="0.25">
      <c r="A110" s="19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3" customFormat="1" x14ac:dyDescent="0.25">
      <c r="A111" s="19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3" customFormat="1" x14ac:dyDescent="0.25">
      <c r="A112" s="19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3" customFormat="1" x14ac:dyDescent="0.25">
      <c r="A113" s="19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3" customFormat="1" x14ac:dyDescent="0.25">
      <c r="A114" s="19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3" customFormat="1" x14ac:dyDescent="0.25">
      <c r="A115" s="19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3" customFormat="1" x14ac:dyDescent="0.25">
      <c r="A116" s="19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3" customFormat="1" x14ac:dyDescent="0.25">
      <c r="A117" s="19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3" customFormat="1" x14ac:dyDescent="0.25">
      <c r="A118" s="19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3" customFormat="1" x14ac:dyDescent="0.25">
      <c r="A119" s="19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3" customFormat="1" x14ac:dyDescent="0.25">
      <c r="A120" s="19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3" customFormat="1" x14ac:dyDescent="0.25">
      <c r="A121" s="19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3" customFormat="1" x14ac:dyDescent="0.25">
      <c r="A122" s="19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3" customFormat="1" x14ac:dyDescent="0.25">
      <c r="A123" s="19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3" customFormat="1" x14ac:dyDescent="0.25">
      <c r="A124" s="19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3" customFormat="1" x14ac:dyDescent="0.25">
      <c r="A125" s="19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3" customFormat="1" x14ac:dyDescent="0.25">
      <c r="A126" s="19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3" customFormat="1" x14ac:dyDescent="0.25">
      <c r="A127" s="19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3" customFormat="1" x14ac:dyDescent="0.25">
      <c r="A128" s="19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3" customFormat="1" x14ac:dyDescent="0.25">
      <c r="A129" s="19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3" customFormat="1" x14ac:dyDescent="0.25">
      <c r="A130" s="19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3" customFormat="1" x14ac:dyDescent="0.25">
      <c r="A131" s="19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3" customFormat="1" x14ac:dyDescent="0.25">
      <c r="A132" s="19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3" customFormat="1" x14ac:dyDescent="0.25">
      <c r="A133" s="19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3" customFormat="1" x14ac:dyDescent="0.25">
      <c r="A134" s="19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3" customFormat="1" x14ac:dyDescent="0.25">
      <c r="A135" s="19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3" customFormat="1" x14ac:dyDescent="0.25">
      <c r="A136" s="19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3" customFormat="1" x14ac:dyDescent="0.25">
      <c r="A137" s="19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3" customFormat="1" x14ac:dyDescent="0.25">
      <c r="A138" s="19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3" customFormat="1" x14ac:dyDescent="0.25">
      <c r="A139" s="19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3" customFormat="1" x14ac:dyDescent="0.25">
      <c r="A140" s="19"/>
      <c r="C140" s="2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23" customFormat="1" x14ac:dyDescent="0.25">
      <c r="A141" s="19"/>
      <c r="C141" s="2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23" customFormat="1" x14ac:dyDescent="0.25">
      <c r="A142" s="19"/>
      <c r="C142" s="2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23" customFormat="1" x14ac:dyDescent="0.25">
      <c r="A143" s="19"/>
      <c r="C143" s="2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topLeftCell="A25" zoomScale="110" zoomScaleNormal="110" workbookViewId="0">
      <selection activeCell="K39" sqref="K39"/>
    </sheetView>
  </sheetViews>
  <sheetFormatPr defaultColWidth="8.85546875" defaultRowHeight="15" x14ac:dyDescent="0.25"/>
  <cols>
    <col min="1" max="1" width="5.85546875" style="1" customWidth="1"/>
    <col min="2" max="2" width="42.42578125" style="23" customWidth="1"/>
    <col min="3" max="3" width="8" style="20" customWidth="1"/>
    <col min="4" max="4" width="8.42578125" style="1" customWidth="1"/>
    <col min="5" max="5" width="7.7109375" style="1" customWidth="1"/>
    <col min="6" max="6" width="10.5703125" style="1" bestFit="1" customWidth="1"/>
    <col min="7" max="7" width="7.42578125" style="1" customWidth="1"/>
    <col min="8" max="8" width="8.85546875" style="1" bestFit="1" customWidth="1"/>
    <col min="9" max="9" width="7.42578125" style="1" customWidth="1"/>
    <col min="10" max="10" width="8.85546875" style="1" bestFit="1" customWidth="1"/>
    <col min="11" max="11" width="11.42578125" style="1" bestFit="1" customWidth="1"/>
    <col min="12" max="12" width="8.85546875" style="1"/>
    <col min="13" max="13" width="11.5703125" style="1" bestFit="1" customWidth="1"/>
    <col min="14" max="16384" width="8.85546875" style="1"/>
  </cols>
  <sheetData>
    <row r="1" spans="1:13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</row>
    <row r="2" spans="1:13" x14ac:dyDescent="0.25">
      <c r="A2" s="19"/>
      <c r="B2" s="64"/>
      <c r="C2" s="65"/>
      <c r="D2" s="19"/>
      <c r="E2" s="19"/>
      <c r="F2" s="19"/>
      <c r="G2" s="19"/>
      <c r="H2" s="19"/>
      <c r="I2" s="19"/>
      <c r="J2" s="19"/>
      <c r="K2" s="19"/>
    </row>
    <row r="3" spans="1:13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3" s="2" customFormat="1" x14ac:dyDescent="0.25">
      <c r="A4" s="164" t="s">
        <v>188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s="3" customFormat="1" ht="21.75" customHeight="1" x14ac:dyDescent="0.25">
      <c r="A5" s="166"/>
      <c r="B5" s="166"/>
      <c r="C5" s="166"/>
      <c r="D5" s="166"/>
      <c r="E5" s="67"/>
      <c r="F5" s="67"/>
      <c r="G5" s="68"/>
      <c r="H5" s="167"/>
      <c r="I5" s="167"/>
      <c r="J5" s="168"/>
      <c r="K5" s="168"/>
    </row>
    <row r="6" spans="1:13" s="4" customFormat="1" x14ac:dyDescent="0.25">
      <c r="A6" s="69"/>
      <c r="B6" s="69"/>
      <c r="C6" s="69"/>
      <c r="D6" s="69"/>
      <c r="E6" s="69"/>
      <c r="F6" s="69"/>
      <c r="G6" s="70"/>
      <c r="H6" s="71"/>
      <c r="I6" s="71"/>
      <c r="J6" s="71"/>
      <c r="K6" s="71"/>
    </row>
    <row r="7" spans="1:13" s="5" customFormat="1" ht="30.75" customHeight="1" x14ac:dyDescent="0.25">
      <c r="A7" s="171" t="s">
        <v>0</v>
      </c>
      <c r="B7" s="171" t="s">
        <v>56</v>
      </c>
      <c r="C7" s="181" t="s">
        <v>57</v>
      </c>
      <c r="D7" s="183" t="s">
        <v>58</v>
      </c>
      <c r="E7" s="179" t="s">
        <v>59</v>
      </c>
      <c r="F7" s="179"/>
      <c r="G7" s="179" t="s">
        <v>60</v>
      </c>
      <c r="H7" s="179"/>
      <c r="I7" s="179" t="s">
        <v>61</v>
      </c>
      <c r="J7" s="179"/>
      <c r="K7" s="180" t="s">
        <v>44</v>
      </c>
    </row>
    <row r="8" spans="1:13" s="5" customFormat="1" ht="30.75" customHeight="1" x14ac:dyDescent="0.25">
      <c r="A8" s="172"/>
      <c r="B8" s="172"/>
      <c r="C8" s="182"/>
      <c r="D8" s="184"/>
      <c r="E8" s="72" t="s">
        <v>57</v>
      </c>
      <c r="F8" s="72" t="s">
        <v>44</v>
      </c>
      <c r="G8" s="72" t="s">
        <v>57</v>
      </c>
      <c r="H8" s="72" t="s">
        <v>44</v>
      </c>
      <c r="I8" s="72" t="s">
        <v>57</v>
      </c>
      <c r="J8" s="72" t="s">
        <v>44</v>
      </c>
      <c r="K8" s="180"/>
    </row>
    <row r="9" spans="1:13" s="6" customFormat="1" ht="15" customHeight="1" x14ac:dyDescent="0.25">
      <c r="A9" s="73" t="s">
        <v>1</v>
      </c>
      <c r="B9" s="73">
        <v>2</v>
      </c>
      <c r="C9" s="73">
        <v>3</v>
      </c>
      <c r="D9" s="73">
        <v>4</v>
      </c>
      <c r="E9" s="73">
        <v>5</v>
      </c>
      <c r="F9" s="73">
        <v>6</v>
      </c>
      <c r="G9" s="73">
        <v>7</v>
      </c>
      <c r="H9" s="73">
        <v>8</v>
      </c>
      <c r="I9" s="73">
        <v>9</v>
      </c>
      <c r="J9" s="73">
        <v>10</v>
      </c>
      <c r="K9" s="73">
        <v>11</v>
      </c>
    </row>
    <row r="10" spans="1:13" s="9" customFormat="1" ht="14.25" customHeight="1" x14ac:dyDescent="0.25">
      <c r="A10" s="74"/>
      <c r="B10" s="106" t="s">
        <v>62</v>
      </c>
      <c r="C10" s="74"/>
      <c r="D10" s="74"/>
      <c r="E10" s="74"/>
      <c r="F10" s="74"/>
      <c r="G10" s="74"/>
      <c r="H10" s="85"/>
      <c r="I10" s="74"/>
      <c r="J10" s="85"/>
      <c r="K10" s="85"/>
    </row>
    <row r="11" spans="1:13" s="14" customFormat="1" ht="30" customHeight="1" x14ac:dyDescent="0.25">
      <c r="A11" s="75">
        <v>1</v>
      </c>
      <c r="B11" s="76" t="s">
        <v>63</v>
      </c>
      <c r="C11" s="77" t="s">
        <v>7</v>
      </c>
      <c r="D11" s="85">
        <f>1+4.5+13</f>
        <v>18.5</v>
      </c>
      <c r="E11" s="86"/>
      <c r="F11" s="85"/>
      <c r="G11" s="86"/>
      <c r="H11" s="85"/>
      <c r="I11" s="86"/>
      <c r="J11" s="85"/>
      <c r="K11" s="85"/>
    </row>
    <row r="12" spans="1:13" s="14" customFormat="1" ht="18" customHeight="1" x14ac:dyDescent="0.25">
      <c r="A12" s="75">
        <v>3</v>
      </c>
      <c r="B12" s="76" t="s">
        <v>64</v>
      </c>
      <c r="C12" s="77" t="s">
        <v>8</v>
      </c>
      <c r="D12" s="85">
        <f>D11*1.95</f>
        <v>36.074999999999996</v>
      </c>
      <c r="E12" s="86"/>
      <c r="F12" s="85"/>
      <c r="G12" s="86"/>
      <c r="H12" s="85"/>
      <c r="I12" s="86"/>
      <c r="J12" s="85"/>
      <c r="K12" s="85"/>
    </row>
    <row r="13" spans="1:13" s="14" customFormat="1" ht="18" customHeight="1" x14ac:dyDescent="0.3">
      <c r="A13" s="75">
        <v>4</v>
      </c>
      <c r="B13" s="76" t="s">
        <v>106</v>
      </c>
      <c r="C13" s="77" t="s">
        <v>7</v>
      </c>
      <c r="D13" s="85">
        <f>4.5*3.3*0.3</f>
        <v>4.4550000000000001</v>
      </c>
      <c r="E13" s="86"/>
      <c r="F13" s="85"/>
      <c r="G13" s="86"/>
      <c r="H13" s="85"/>
      <c r="I13" s="86"/>
      <c r="J13" s="85"/>
      <c r="K13" s="85"/>
      <c r="M13" s="42"/>
    </row>
    <row r="14" spans="1:13" s="14" customFormat="1" ht="31.5" customHeight="1" x14ac:dyDescent="0.3">
      <c r="A14" s="75">
        <v>5</v>
      </c>
      <c r="B14" s="76" t="s">
        <v>105</v>
      </c>
      <c r="C14" s="77" t="s">
        <v>7</v>
      </c>
      <c r="D14" s="85">
        <v>13</v>
      </c>
      <c r="E14" s="86"/>
      <c r="F14" s="85"/>
      <c r="G14" s="86"/>
      <c r="H14" s="85"/>
      <c r="I14" s="86"/>
      <c r="J14" s="85"/>
      <c r="K14" s="85"/>
      <c r="M14" s="42"/>
    </row>
    <row r="15" spans="1:13" s="14" customFormat="1" ht="18" customHeight="1" x14ac:dyDescent="0.3">
      <c r="A15" s="75">
        <v>6</v>
      </c>
      <c r="B15" s="76" t="s">
        <v>66</v>
      </c>
      <c r="C15" s="77" t="s">
        <v>7</v>
      </c>
      <c r="D15" s="85">
        <v>1</v>
      </c>
      <c r="E15" s="86"/>
      <c r="F15" s="85"/>
      <c r="G15" s="86"/>
      <c r="H15" s="85"/>
      <c r="I15" s="86"/>
      <c r="J15" s="85"/>
      <c r="K15" s="85"/>
      <c r="M15" s="42"/>
    </row>
    <row r="16" spans="1:13" s="14" customFormat="1" ht="29.25" customHeight="1" x14ac:dyDescent="0.3">
      <c r="A16" s="75">
        <v>7</v>
      </c>
      <c r="B16" s="76" t="s">
        <v>112</v>
      </c>
      <c r="C16" s="77" t="s">
        <v>7</v>
      </c>
      <c r="D16" s="85">
        <v>4.5</v>
      </c>
      <c r="E16" s="86"/>
      <c r="F16" s="85"/>
      <c r="G16" s="86"/>
      <c r="H16" s="85"/>
      <c r="I16" s="86"/>
      <c r="J16" s="85"/>
      <c r="K16" s="85"/>
      <c r="M16" s="42"/>
    </row>
    <row r="17" spans="1:13" s="14" customFormat="1" ht="18" customHeight="1" x14ac:dyDescent="0.3">
      <c r="A17" s="75"/>
      <c r="B17" s="76" t="s">
        <v>54</v>
      </c>
      <c r="C17" s="77" t="s">
        <v>8</v>
      </c>
      <c r="D17" s="108">
        <f>43.41/1000</f>
        <v>4.3409999999999997E-2</v>
      </c>
      <c r="E17" s="86"/>
      <c r="F17" s="85"/>
      <c r="G17" s="86"/>
      <c r="H17" s="85"/>
      <c r="I17" s="86"/>
      <c r="J17" s="85"/>
      <c r="K17" s="85"/>
      <c r="M17" s="42"/>
    </row>
    <row r="18" spans="1:13" s="14" customFormat="1" ht="18" customHeight="1" x14ac:dyDescent="0.25">
      <c r="A18" s="75"/>
      <c r="B18" s="76" t="s">
        <v>55</v>
      </c>
      <c r="C18" s="77" t="s">
        <v>8</v>
      </c>
      <c r="D18" s="108">
        <f>350.61/1000</f>
        <v>0.35061000000000003</v>
      </c>
      <c r="E18" s="86"/>
      <c r="F18" s="85"/>
      <c r="G18" s="86"/>
      <c r="H18" s="85"/>
      <c r="I18" s="86"/>
      <c r="J18" s="85"/>
      <c r="K18" s="85"/>
    </row>
    <row r="19" spans="1:13" s="26" customFormat="1" ht="32.25" customHeight="1" x14ac:dyDescent="0.25">
      <c r="A19" s="79">
        <v>8</v>
      </c>
      <c r="B19" s="80" t="s">
        <v>113</v>
      </c>
      <c r="C19" s="81" t="s">
        <v>3</v>
      </c>
      <c r="D19" s="139">
        <v>1</v>
      </c>
      <c r="E19" s="83"/>
      <c r="F19" s="139"/>
      <c r="G19" s="83"/>
      <c r="H19" s="139"/>
      <c r="I19" s="83"/>
      <c r="J19" s="139"/>
      <c r="K19" s="139"/>
      <c r="L19" s="14"/>
    </row>
    <row r="20" spans="1:13" s="14" customFormat="1" ht="18" customHeight="1" x14ac:dyDescent="0.25">
      <c r="A20" s="75"/>
      <c r="B20" s="76" t="s">
        <v>78</v>
      </c>
      <c r="C20" s="77" t="s">
        <v>7</v>
      </c>
      <c r="D20" s="85">
        <v>0.3</v>
      </c>
      <c r="E20" s="85"/>
      <c r="F20" s="85"/>
      <c r="G20" s="85"/>
      <c r="H20" s="85"/>
      <c r="I20" s="85"/>
      <c r="J20" s="85"/>
      <c r="K20" s="85"/>
    </row>
    <row r="21" spans="1:13" s="9" customFormat="1" ht="21" customHeight="1" x14ac:dyDescent="0.25">
      <c r="A21" s="82"/>
      <c r="B21" s="76" t="s">
        <v>80</v>
      </c>
      <c r="C21" s="83" t="s">
        <v>21</v>
      </c>
      <c r="D21" s="84">
        <v>7</v>
      </c>
      <c r="E21" s="84"/>
      <c r="F21" s="85"/>
      <c r="G21" s="84"/>
      <c r="H21" s="85"/>
      <c r="I21" s="84"/>
      <c r="J21" s="85"/>
      <c r="K21" s="85"/>
      <c r="L21" s="14"/>
    </row>
    <row r="22" spans="1:13" s="14" customFormat="1" ht="18" customHeight="1" x14ac:dyDescent="0.25">
      <c r="A22" s="75"/>
      <c r="B22" s="76" t="s">
        <v>79</v>
      </c>
      <c r="C22" s="77"/>
      <c r="D22" s="85">
        <v>1</v>
      </c>
      <c r="E22" s="85"/>
      <c r="F22" s="85"/>
      <c r="G22" s="85"/>
      <c r="H22" s="85"/>
      <c r="I22" s="85"/>
      <c r="J22" s="85"/>
      <c r="K22" s="85"/>
    </row>
    <row r="23" spans="1:13" s="14" customFormat="1" ht="18" customHeight="1" x14ac:dyDescent="0.25">
      <c r="A23" s="75"/>
      <c r="B23" s="76" t="s">
        <v>187</v>
      </c>
      <c r="C23" s="77"/>
      <c r="D23" s="85">
        <v>8</v>
      </c>
      <c r="E23" s="85"/>
      <c r="F23" s="85"/>
      <c r="G23" s="85"/>
      <c r="H23" s="85"/>
      <c r="I23" s="85"/>
      <c r="J23" s="85"/>
      <c r="K23" s="85"/>
    </row>
    <row r="24" spans="1:13" s="26" customFormat="1" ht="16.5" customHeight="1" x14ac:dyDescent="0.25">
      <c r="A24" s="79"/>
      <c r="B24" s="80"/>
      <c r="C24" s="81"/>
      <c r="D24" s="139"/>
      <c r="E24" s="83"/>
      <c r="F24" s="140"/>
      <c r="G24" s="140"/>
      <c r="H24" s="140"/>
      <c r="I24" s="140"/>
      <c r="J24" s="140"/>
      <c r="K24" s="140"/>
    </row>
    <row r="25" spans="1:13" s="14" customFormat="1" ht="28.5" customHeight="1" x14ac:dyDescent="0.25">
      <c r="A25" s="89"/>
      <c r="B25" s="90" t="s">
        <v>81</v>
      </c>
      <c r="C25" s="91" t="s">
        <v>5</v>
      </c>
      <c r="D25" s="91"/>
      <c r="E25" s="103"/>
      <c r="F25" s="93"/>
      <c r="G25" s="94"/>
      <c r="H25" s="93"/>
      <c r="I25" s="94"/>
      <c r="J25" s="93"/>
      <c r="K25" s="95"/>
    </row>
    <row r="26" spans="1:13" s="14" customFormat="1" ht="32.25" customHeight="1" x14ac:dyDescent="0.25">
      <c r="A26" s="96">
        <v>0.02</v>
      </c>
      <c r="B26" s="97" t="s">
        <v>82</v>
      </c>
      <c r="C26" s="98" t="s">
        <v>6</v>
      </c>
      <c r="D26" s="99"/>
      <c r="E26" s="100"/>
      <c r="F26" s="100"/>
      <c r="G26" s="100"/>
      <c r="H26" s="100"/>
      <c r="I26" s="100"/>
      <c r="J26" s="100"/>
      <c r="K26" s="101"/>
    </row>
    <row r="27" spans="1:13" s="14" customFormat="1" ht="28.5" customHeight="1" x14ac:dyDescent="0.25">
      <c r="A27" s="89"/>
      <c r="B27" s="90" t="s">
        <v>81</v>
      </c>
      <c r="C27" s="91" t="s">
        <v>5</v>
      </c>
      <c r="D27" s="91"/>
      <c r="E27" s="103"/>
      <c r="F27" s="93"/>
      <c r="G27" s="94"/>
      <c r="H27" s="93"/>
      <c r="I27" s="94"/>
      <c r="J27" s="93"/>
      <c r="K27" s="95"/>
    </row>
    <row r="28" spans="1:13" s="14" customFormat="1" ht="18" customHeight="1" x14ac:dyDescent="0.25">
      <c r="A28" s="141">
        <v>0.05</v>
      </c>
      <c r="B28" s="97" t="s">
        <v>83</v>
      </c>
      <c r="C28" s="83" t="s">
        <v>6</v>
      </c>
      <c r="D28" s="83"/>
      <c r="E28" s="142"/>
      <c r="F28" s="143"/>
      <c r="G28" s="144"/>
      <c r="H28" s="143"/>
      <c r="I28" s="144"/>
      <c r="J28" s="143"/>
      <c r="K28" s="145"/>
    </row>
    <row r="29" spans="1:13" s="14" customFormat="1" ht="18" customHeight="1" x14ac:dyDescent="0.25">
      <c r="A29" s="89"/>
      <c r="B29" s="90" t="s">
        <v>81</v>
      </c>
      <c r="C29" s="91"/>
      <c r="D29" s="91"/>
      <c r="E29" s="103"/>
      <c r="F29" s="93"/>
      <c r="G29" s="94"/>
      <c r="H29" s="93"/>
      <c r="I29" s="94"/>
      <c r="J29" s="93"/>
      <c r="K29" s="95"/>
    </row>
    <row r="30" spans="1:13" s="14" customFormat="1" ht="18" customHeight="1" x14ac:dyDescent="0.25">
      <c r="A30" s="96">
        <v>0.1</v>
      </c>
      <c r="B30" s="97" t="s">
        <v>84</v>
      </c>
      <c r="C30" s="98" t="s">
        <v>6</v>
      </c>
      <c r="D30" s="99"/>
      <c r="E30" s="100"/>
      <c r="F30" s="100"/>
      <c r="G30" s="100"/>
      <c r="H30" s="100"/>
      <c r="I30" s="100"/>
      <c r="J30" s="100"/>
      <c r="K30" s="101"/>
    </row>
    <row r="31" spans="1:13" s="15" customFormat="1" ht="16.5" customHeight="1" x14ac:dyDescent="0.25">
      <c r="A31" s="89"/>
      <c r="B31" s="90" t="s">
        <v>81</v>
      </c>
      <c r="C31" s="91" t="s">
        <v>6</v>
      </c>
      <c r="D31" s="91"/>
      <c r="E31" s="103"/>
      <c r="F31" s="93"/>
      <c r="G31" s="94"/>
      <c r="H31" s="93"/>
      <c r="I31" s="94"/>
      <c r="J31" s="93"/>
      <c r="K31" s="95"/>
      <c r="L31" s="16"/>
      <c r="M31" s="16"/>
    </row>
    <row r="32" spans="1:13" s="9" customFormat="1" ht="26.25" customHeight="1" x14ac:dyDescent="0.25">
      <c r="A32" s="102">
        <v>0.08</v>
      </c>
      <c r="B32" s="97" t="s">
        <v>85</v>
      </c>
      <c r="C32" s="98" t="s">
        <v>6</v>
      </c>
      <c r="D32" s="99"/>
      <c r="E32" s="100"/>
      <c r="F32" s="100"/>
      <c r="G32" s="100"/>
      <c r="H32" s="100"/>
      <c r="I32" s="100"/>
      <c r="J32" s="100"/>
      <c r="K32" s="101"/>
    </row>
    <row r="33" spans="1:14" s="9" customFormat="1" ht="18" customHeight="1" x14ac:dyDescent="0.25">
      <c r="A33" s="89"/>
      <c r="B33" s="90" t="s">
        <v>81</v>
      </c>
      <c r="C33" s="91" t="s">
        <v>6</v>
      </c>
      <c r="D33" s="91"/>
      <c r="E33" s="103"/>
      <c r="F33" s="93"/>
      <c r="G33" s="94"/>
      <c r="H33" s="93"/>
      <c r="I33" s="94"/>
      <c r="J33" s="93"/>
      <c r="K33" s="95"/>
    </row>
    <row r="34" spans="1:14" s="14" customFormat="1" x14ac:dyDescent="0.25">
      <c r="A34" s="102">
        <v>0.18</v>
      </c>
      <c r="B34" s="97" t="s">
        <v>86</v>
      </c>
      <c r="C34" s="98" t="s">
        <v>6</v>
      </c>
      <c r="D34" s="99"/>
      <c r="E34" s="100"/>
      <c r="F34" s="100"/>
      <c r="G34" s="100"/>
      <c r="H34" s="100"/>
      <c r="I34" s="100"/>
      <c r="J34" s="100"/>
      <c r="K34" s="101"/>
    </row>
    <row r="35" spans="1:14" s="14" customFormat="1" x14ac:dyDescent="0.25">
      <c r="A35" s="89"/>
      <c r="B35" s="90" t="s">
        <v>81</v>
      </c>
      <c r="C35" s="91" t="s">
        <v>5</v>
      </c>
      <c r="D35" s="91"/>
      <c r="E35" s="103"/>
      <c r="F35" s="93"/>
      <c r="G35" s="94"/>
      <c r="H35" s="93"/>
      <c r="I35" s="94"/>
      <c r="J35" s="93"/>
      <c r="K35" s="95"/>
    </row>
    <row r="36" spans="1:14" ht="18" customHeight="1" x14ac:dyDescent="0.25">
      <c r="A36" s="19"/>
      <c r="B36" s="64"/>
      <c r="C36" s="65"/>
      <c r="D36" s="19"/>
      <c r="E36" s="19"/>
      <c r="F36" s="19"/>
      <c r="G36" s="19"/>
      <c r="H36" s="19"/>
      <c r="I36" s="19"/>
      <c r="J36" s="19"/>
      <c r="K36" s="19"/>
    </row>
    <row r="37" spans="1:14" x14ac:dyDescent="0.25">
      <c r="A37" s="19"/>
      <c r="B37" s="64"/>
      <c r="C37" s="65"/>
      <c r="D37" s="19"/>
      <c r="E37" s="19"/>
      <c r="F37" s="19"/>
      <c r="G37" s="19"/>
      <c r="H37" s="19"/>
      <c r="I37" s="19"/>
      <c r="J37" s="19"/>
      <c r="K37" s="19"/>
    </row>
    <row r="38" spans="1:14" x14ac:dyDescent="0.25">
      <c r="A38" s="19"/>
      <c r="B38" s="64"/>
      <c r="C38" s="65"/>
      <c r="D38" s="19"/>
      <c r="E38" s="19"/>
      <c r="F38" s="19"/>
      <c r="G38" s="19"/>
      <c r="H38" s="19"/>
      <c r="I38" s="19"/>
      <c r="J38" s="19"/>
      <c r="K38" s="19"/>
    </row>
    <row r="39" spans="1:14" x14ac:dyDescent="0.25">
      <c r="A39" s="19"/>
    </row>
    <row r="40" spans="1:14" x14ac:dyDescent="0.25">
      <c r="A40" s="19"/>
    </row>
    <row r="41" spans="1:14" x14ac:dyDescent="0.25">
      <c r="A41" s="19"/>
    </row>
    <row r="42" spans="1:14" x14ac:dyDescent="0.25">
      <c r="A42" s="19"/>
    </row>
    <row r="43" spans="1:14" s="23" customFormat="1" x14ac:dyDescent="0.25">
      <c r="A43" s="19"/>
      <c r="C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3" customFormat="1" x14ac:dyDescent="0.25">
      <c r="A44" s="19"/>
      <c r="C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3" customFormat="1" x14ac:dyDescent="0.25">
      <c r="A45" s="19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3" customFormat="1" x14ac:dyDescent="0.25">
      <c r="A46" s="19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3" customFormat="1" x14ac:dyDescent="0.25">
      <c r="A47" s="19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3" customFormat="1" x14ac:dyDescent="0.25">
      <c r="A48" s="19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3" customFormat="1" x14ac:dyDescent="0.25">
      <c r="A49" s="19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3" customFormat="1" x14ac:dyDescent="0.25">
      <c r="A50" s="19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3" customFormat="1" x14ac:dyDescent="0.25">
      <c r="A51" s="19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3" customFormat="1" x14ac:dyDescent="0.25">
      <c r="A52" s="19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3" customFormat="1" x14ac:dyDescent="0.25">
      <c r="A53" s="19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3" customFormat="1" x14ac:dyDescent="0.25">
      <c r="A54" s="19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3" customFormat="1" x14ac:dyDescent="0.25">
      <c r="A55" s="19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3" customFormat="1" x14ac:dyDescent="0.25">
      <c r="A56" s="19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3" customFormat="1" x14ac:dyDescent="0.25">
      <c r="A57" s="19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3" customFormat="1" x14ac:dyDescent="0.25">
      <c r="A58" s="19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3" customFormat="1" x14ac:dyDescent="0.25">
      <c r="A59" s="19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3" customFormat="1" x14ac:dyDescent="0.25">
      <c r="A60" s="19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3" customFormat="1" x14ac:dyDescent="0.25">
      <c r="A61" s="19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3" customFormat="1" x14ac:dyDescent="0.25">
      <c r="A62" s="19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3" customFormat="1" x14ac:dyDescent="0.25">
      <c r="A63" s="19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3" customFormat="1" x14ac:dyDescent="0.25">
      <c r="A64" s="19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3" customFormat="1" x14ac:dyDescent="0.25">
      <c r="A65" s="19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3" customFormat="1" x14ac:dyDescent="0.25">
      <c r="A66" s="19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3" customFormat="1" x14ac:dyDescent="0.25">
      <c r="A67" s="19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3" customFormat="1" x14ac:dyDescent="0.25">
      <c r="A68" s="19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3" customFormat="1" x14ac:dyDescent="0.25">
      <c r="A69" s="19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3" customFormat="1" x14ac:dyDescent="0.25">
      <c r="A70" s="19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3" customFormat="1" x14ac:dyDescent="0.25">
      <c r="A71" s="19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3" customFormat="1" x14ac:dyDescent="0.25">
      <c r="A72" s="19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3" customFormat="1" x14ac:dyDescent="0.25">
      <c r="A73" s="19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3" customFormat="1" x14ac:dyDescent="0.25">
      <c r="A74" s="19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3" customFormat="1" x14ac:dyDescent="0.25">
      <c r="A75" s="19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3" customFormat="1" x14ac:dyDescent="0.25">
      <c r="A76" s="19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3" customFormat="1" x14ac:dyDescent="0.25">
      <c r="A77" s="19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3" customFormat="1" x14ac:dyDescent="0.25">
      <c r="A78" s="19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3" customFormat="1" x14ac:dyDescent="0.25">
      <c r="A79" s="19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3" customFormat="1" x14ac:dyDescent="0.25">
      <c r="A80" s="19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3" customFormat="1" x14ac:dyDescent="0.25">
      <c r="A81" s="19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3" customFormat="1" x14ac:dyDescent="0.25">
      <c r="A82" s="19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3" customFormat="1" x14ac:dyDescent="0.25">
      <c r="A83" s="19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3" customFormat="1" x14ac:dyDescent="0.25">
      <c r="A84" s="19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3" customFormat="1" x14ac:dyDescent="0.25">
      <c r="A85" s="19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3" customFormat="1" x14ac:dyDescent="0.25">
      <c r="A86" s="19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3" customFormat="1" x14ac:dyDescent="0.25">
      <c r="A87" s="19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3" customFormat="1" x14ac:dyDescent="0.25">
      <c r="A88" s="19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3" customFormat="1" x14ac:dyDescent="0.25">
      <c r="A89" s="19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3" customFormat="1" x14ac:dyDescent="0.25">
      <c r="A90" s="19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3" customFormat="1" x14ac:dyDescent="0.25">
      <c r="A91" s="19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3" customFormat="1" x14ac:dyDescent="0.25">
      <c r="A92" s="19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3" customFormat="1" x14ac:dyDescent="0.25">
      <c r="A93" s="19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3" customFormat="1" x14ac:dyDescent="0.25">
      <c r="A94" s="19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3" customFormat="1" x14ac:dyDescent="0.25">
      <c r="A95" s="19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3" customFormat="1" x14ac:dyDescent="0.25">
      <c r="A96" s="19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3" customFormat="1" x14ac:dyDescent="0.25">
      <c r="A97" s="19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3" customFormat="1" x14ac:dyDescent="0.25">
      <c r="A98" s="19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3" customFormat="1" x14ac:dyDescent="0.25">
      <c r="A99" s="19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3" customFormat="1" x14ac:dyDescent="0.25">
      <c r="A100" s="19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3" customFormat="1" x14ac:dyDescent="0.25">
      <c r="A101" s="19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3" customFormat="1" x14ac:dyDescent="0.25">
      <c r="A102" s="19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3" customFormat="1" x14ac:dyDescent="0.25">
      <c r="A103" s="19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3" customFormat="1" x14ac:dyDescent="0.25">
      <c r="A104" s="19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3" customFormat="1" x14ac:dyDescent="0.25">
      <c r="A105" s="19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3" customFormat="1" x14ac:dyDescent="0.25">
      <c r="A106" s="19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3" customFormat="1" x14ac:dyDescent="0.25">
      <c r="A107" s="19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3" customFormat="1" x14ac:dyDescent="0.25">
      <c r="A108" s="19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3" customFormat="1" x14ac:dyDescent="0.25">
      <c r="A109" s="19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3" customFormat="1" x14ac:dyDescent="0.25">
      <c r="A110" s="19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3" customFormat="1" x14ac:dyDescent="0.25">
      <c r="A111" s="19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3" customFormat="1" x14ac:dyDescent="0.25">
      <c r="A112" s="19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3" customFormat="1" x14ac:dyDescent="0.25">
      <c r="A113" s="19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3" customFormat="1" x14ac:dyDescent="0.25">
      <c r="A114" s="19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3" customFormat="1" x14ac:dyDescent="0.25">
      <c r="A115" s="19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3" customFormat="1" x14ac:dyDescent="0.25">
      <c r="A116" s="19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3" customFormat="1" x14ac:dyDescent="0.25">
      <c r="A117" s="19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3" customFormat="1" x14ac:dyDescent="0.25">
      <c r="A118" s="19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3" customFormat="1" x14ac:dyDescent="0.25">
      <c r="A119" s="19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3" customFormat="1" x14ac:dyDescent="0.25">
      <c r="A120" s="19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3" customFormat="1" x14ac:dyDescent="0.25">
      <c r="A121" s="19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3" customFormat="1" x14ac:dyDescent="0.25">
      <c r="A122" s="19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3" customFormat="1" x14ac:dyDescent="0.25">
      <c r="A123" s="19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3" customFormat="1" x14ac:dyDescent="0.25">
      <c r="A124" s="19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3" customFormat="1" x14ac:dyDescent="0.25">
      <c r="A125" s="19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3" customFormat="1" x14ac:dyDescent="0.25">
      <c r="A126" s="19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3" customFormat="1" x14ac:dyDescent="0.25">
      <c r="A127" s="19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3" customFormat="1" x14ac:dyDescent="0.25">
      <c r="A128" s="19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3" customFormat="1" x14ac:dyDescent="0.25">
      <c r="A129" s="19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3" customFormat="1" x14ac:dyDescent="0.25">
      <c r="A130" s="19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3" customFormat="1" x14ac:dyDescent="0.25">
      <c r="A131" s="19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3" customFormat="1" x14ac:dyDescent="0.25">
      <c r="A132" s="19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3" customFormat="1" x14ac:dyDescent="0.25">
      <c r="A133" s="19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3" customFormat="1" x14ac:dyDescent="0.25">
      <c r="A134" s="19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3" customFormat="1" x14ac:dyDescent="0.25">
      <c r="A135" s="19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3" customFormat="1" x14ac:dyDescent="0.25">
      <c r="A136" s="19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3" customFormat="1" x14ac:dyDescent="0.25">
      <c r="A137" s="19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3" customFormat="1" x14ac:dyDescent="0.25">
      <c r="A138" s="19"/>
      <c r="C138" s="2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3" customFormat="1" x14ac:dyDescent="0.25">
      <c r="A139" s="19"/>
      <c r="C139" s="2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</sheetData>
  <mergeCells count="14">
    <mergeCell ref="I7:J7"/>
    <mergeCell ref="K7:K8"/>
    <mergeCell ref="A7:A8"/>
    <mergeCell ref="B7:B8"/>
    <mergeCell ref="C7:C8"/>
    <mergeCell ref="D7:D8"/>
    <mergeCell ref="E7:F7"/>
    <mergeCell ref="G7:H7"/>
    <mergeCell ref="A1:F1"/>
    <mergeCell ref="A3:K3"/>
    <mergeCell ref="A4:K4"/>
    <mergeCell ref="A5:D5"/>
    <mergeCell ref="H5:I5"/>
    <mergeCell ref="J5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opLeftCell="A22" zoomScale="120" zoomScaleNormal="120" workbookViewId="0">
      <selection activeCell="O25" sqref="O25"/>
    </sheetView>
  </sheetViews>
  <sheetFormatPr defaultColWidth="8.85546875" defaultRowHeight="15" x14ac:dyDescent="0.25"/>
  <cols>
    <col min="1" max="1" width="5.85546875" style="1" customWidth="1"/>
    <col min="2" max="2" width="42.42578125" style="23" customWidth="1"/>
    <col min="3" max="3" width="8" style="20" customWidth="1"/>
    <col min="4" max="4" width="8.42578125" style="1" customWidth="1"/>
    <col min="5" max="5" width="7.7109375" style="1" customWidth="1"/>
    <col min="6" max="6" width="9.5703125" style="1" bestFit="1" customWidth="1"/>
    <col min="7" max="7" width="7.42578125" style="1" customWidth="1"/>
    <col min="8" max="8" width="8.85546875" style="1" bestFit="1" customWidth="1"/>
    <col min="9" max="9" width="7.42578125" style="1" customWidth="1"/>
    <col min="10" max="10" width="8.85546875" style="1" bestFit="1" customWidth="1"/>
    <col min="11" max="11" width="10.42578125" style="1" bestFit="1" customWidth="1"/>
    <col min="12" max="12" width="8.85546875" style="1"/>
    <col min="13" max="13" width="11.5703125" style="1" bestFit="1" customWidth="1"/>
    <col min="14" max="16384" width="8.85546875" style="1"/>
  </cols>
  <sheetData>
    <row r="1" spans="1:13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</row>
    <row r="2" spans="1:13" x14ac:dyDescent="0.25">
      <c r="A2" s="19"/>
      <c r="B2" s="64"/>
      <c r="C2" s="65"/>
      <c r="D2" s="19"/>
      <c r="E2" s="19"/>
      <c r="F2" s="19"/>
      <c r="G2" s="19"/>
      <c r="H2" s="19"/>
      <c r="I2" s="19"/>
      <c r="J2" s="19"/>
      <c r="K2" s="19"/>
    </row>
    <row r="3" spans="1:13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3" s="2" customFormat="1" x14ac:dyDescent="0.25">
      <c r="A4" s="164" t="s">
        <v>189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s="3" customFormat="1" ht="21.75" customHeight="1" x14ac:dyDescent="0.25">
      <c r="A5" s="166"/>
      <c r="B5" s="166"/>
      <c r="C5" s="166"/>
      <c r="D5" s="166"/>
      <c r="E5" s="67"/>
      <c r="F5" s="67"/>
      <c r="G5" s="68"/>
      <c r="H5" s="167"/>
      <c r="I5" s="167"/>
      <c r="J5" s="168"/>
      <c r="K5" s="168"/>
    </row>
    <row r="6" spans="1:13" s="4" customFormat="1" x14ac:dyDescent="0.25">
      <c r="A6" s="69"/>
      <c r="B6" s="69"/>
      <c r="C6" s="69"/>
      <c r="D6" s="69"/>
      <c r="E6" s="69"/>
      <c r="F6" s="69"/>
      <c r="G6" s="70"/>
      <c r="H6" s="71"/>
      <c r="I6" s="71"/>
      <c r="J6" s="71"/>
      <c r="K6" s="71"/>
    </row>
    <row r="7" spans="1:13" s="5" customFormat="1" ht="30.75" customHeight="1" x14ac:dyDescent="0.25">
      <c r="A7" s="171" t="s">
        <v>0</v>
      </c>
      <c r="B7" s="171" t="s">
        <v>56</v>
      </c>
      <c r="C7" s="181" t="s">
        <v>57</v>
      </c>
      <c r="D7" s="183" t="s">
        <v>58</v>
      </c>
      <c r="E7" s="179" t="s">
        <v>59</v>
      </c>
      <c r="F7" s="179"/>
      <c r="G7" s="179" t="s">
        <v>60</v>
      </c>
      <c r="H7" s="179"/>
      <c r="I7" s="179" t="s">
        <v>61</v>
      </c>
      <c r="J7" s="179"/>
      <c r="K7" s="180" t="s">
        <v>44</v>
      </c>
    </row>
    <row r="8" spans="1:13" s="5" customFormat="1" ht="30.75" customHeight="1" x14ac:dyDescent="0.25">
      <c r="A8" s="172"/>
      <c r="B8" s="172"/>
      <c r="C8" s="182"/>
      <c r="D8" s="184"/>
      <c r="E8" s="72" t="s">
        <v>57</v>
      </c>
      <c r="F8" s="72" t="s">
        <v>44</v>
      </c>
      <c r="G8" s="72" t="s">
        <v>57</v>
      </c>
      <c r="H8" s="72" t="s">
        <v>44</v>
      </c>
      <c r="I8" s="72" t="s">
        <v>57</v>
      </c>
      <c r="J8" s="72" t="s">
        <v>44</v>
      </c>
      <c r="K8" s="180"/>
    </row>
    <row r="9" spans="1:13" s="6" customFormat="1" ht="15" customHeight="1" x14ac:dyDescent="0.25">
      <c r="A9" s="73" t="s">
        <v>1</v>
      </c>
      <c r="B9" s="73">
        <v>2</v>
      </c>
      <c r="C9" s="73">
        <v>3</v>
      </c>
      <c r="D9" s="73">
        <v>4</v>
      </c>
      <c r="E9" s="73">
        <v>5</v>
      </c>
      <c r="F9" s="73">
        <v>6</v>
      </c>
      <c r="G9" s="73">
        <v>7</v>
      </c>
      <c r="H9" s="73">
        <v>8</v>
      </c>
      <c r="I9" s="73">
        <v>9</v>
      </c>
      <c r="J9" s="73">
        <v>10</v>
      </c>
      <c r="K9" s="73">
        <v>11</v>
      </c>
    </row>
    <row r="10" spans="1:13" s="9" customFormat="1" ht="14.25" customHeight="1" x14ac:dyDescent="0.25">
      <c r="A10" s="74"/>
      <c r="B10" s="106" t="s">
        <v>62</v>
      </c>
      <c r="C10" s="74"/>
      <c r="D10" s="74"/>
      <c r="E10" s="74"/>
      <c r="F10" s="74"/>
      <c r="G10" s="74"/>
      <c r="H10" s="85"/>
      <c r="I10" s="74"/>
      <c r="J10" s="85"/>
      <c r="K10" s="85"/>
    </row>
    <row r="11" spans="1:13" s="14" customFormat="1" ht="30" customHeight="1" x14ac:dyDescent="0.25">
      <c r="A11" s="75">
        <v>1</v>
      </c>
      <c r="B11" s="76" t="s">
        <v>63</v>
      </c>
      <c r="C11" s="77" t="s">
        <v>7</v>
      </c>
      <c r="D11" s="85">
        <f>1+4.5+13</f>
        <v>18.5</v>
      </c>
      <c r="E11" s="86"/>
      <c r="F11" s="85"/>
      <c r="G11" s="86"/>
      <c r="H11" s="85"/>
      <c r="I11" s="86"/>
      <c r="J11" s="85"/>
      <c r="K11" s="85"/>
    </row>
    <row r="12" spans="1:13" s="14" customFormat="1" ht="18" customHeight="1" x14ac:dyDescent="0.25">
      <c r="A12" s="75">
        <v>3</v>
      </c>
      <c r="B12" s="76" t="s">
        <v>64</v>
      </c>
      <c r="C12" s="77" t="s">
        <v>8</v>
      </c>
      <c r="D12" s="85">
        <f>D11*1.95</f>
        <v>36.074999999999996</v>
      </c>
      <c r="E12" s="86"/>
      <c r="F12" s="85"/>
      <c r="G12" s="86"/>
      <c r="H12" s="85"/>
      <c r="I12" s="86"/>
      <c r="J12" s="85"/>
      <c r="K12" s="85"/>
    </row>
    <row r="13" spans="1:13" s="14" customFormat="1" ht="18" customHeight="1" x14ac:dyDescent="0.3">
      <c r="A13" s="75">
        <v>4</v>
      </c>
      <c r="B13" s="76" t="s">
        <v>106</v>
      </c>
      <c r="C13" s="77" t="s">
        <v>7</v>
      </c>
      <c r="D13" s="85">
        <f>4.5*3.3*0.3</f>
        <v>4.4550000000000001</v>
      </c>
      <c r="E13" s="86"/>
      <c r="F13" s="85"/>
      <c r="G13" s="86"/>
      <c r="H13" s="85"/>
      <c r="I13" s="86"/>
      <c r="J13" s="85"/>
      <c r="K13" s="85"/>
      <c r="M13" s="42"/>
    </row>
    <row r="14" spans="1:13" s="14" customFormat="1" ht="31.5" customHeight="1" x14ac:dyDescent="0.3">
      <c r="A14" s="75">
        <v>5</v>
      </c>
      <c r="B14" s="76" t="s">
        <v>105</v>
      </c>
      <c r="C14" s="77" t="s">
        <v>7</v>
      </c>
      <c r="D14" s="85">
        <v>13</v>
      </c>
      <c r="E14" s="86"/>
      <c r="F14" s="85"/>
      <c r="G14" s="86"/>
      <c r="H14" s="85"/>
      <c r="I14" s="86"/>
      <c r="J14" s="85"/>
      <c r="K14" s="85"/>
      <c r="M14" s="42"/>
    </row>
    <row r="15" spans="1:13" s="14" customFormat="1" ht="18" customHeight="1" x14ac:dyDescent="0.3">
      <c r="A15" s="75">
        <v>6</v>
      </c>
      <c r="B15" s="76" t="s">
        <v>66</v>
      </c>
      <c r="C15" s="77" t="s">
        <v>7</v>
      </c>
      <c r="D15" s="85">
        <v>1</v>
      </c>
      <c r="E15" s="86"/>
      <c r="F15" s="85"/>
      <c r="G15" s="86"/>
      <c r="H15" s="85"/>
      <c r="I15" s="86"/>
      <c r="J15" s="85"/>
      <c r="K15" s="85"/>
      <c r="M15" s="42"/>
    </row>
    <row r="16" spans="1:13" s="14" customFormat="1" ht="29.25" customHeight="1" x14ac:dyDescent="0.3">
      <c r="A16" s="75">
        <v>7</v>
      </c>
      <c r="B16" s="76" t="s">
        <v>112</v>
      </c>
      <c r="C16" s="77" t="s">
        <v>7</v>
      </c>
      <c r="D16" s="85">
        <v>4.5</v>
      </c>
      <c r="E16" s="86"/>
      <c r="F16" s="85"/>
      <c r="G16" s="86"/>
      <c r="H16" s="85"/>
      <c r="I16" s="86"/>
      <c r="J16" s="85"/>
      <c r="K16" s="85"/>
      <c r="M16" s="42"/>
    </row>
    <row r="17" spans="1:13" s="14" customFormat="1" ht="18" customHeight="1" x14ac:dyDescent="0.3">
      <c r="A17" s="75"/>
      <c r="B17" s="76" t="s">
        <v>54</v>
      </c>
      <c r="C17" s="77" t="s">
        <v>8</v>
      </c>
      <c r="D17" s="108">
        <f>50.56/1000</f>
        <v>5.0560000000000001E-2</v>
      </c>
      <c r="E17" s="86"/>
      <c r="F17" s="85"/>
      <c r="G17" s="86"/>
      <c r="H17" s="85"/>
      <c r="I17" s="86"/>
      <c r="J17" s="85"/>
      <c r="K17" s="85"/>
      <c r="M17" s="42"/>
    </row>
    <row r="18" spans="1:13" s="14" customFormat="1" ht="18" customHeight="1" x14ac:dyDescent="0.25">
      <c r="A18" s="75"/>
      <c r="B18" s="76" t="s">
        <v>55</v>
      </c>
      <c r="C18" s="77" t="s">
        <v>8</v>
      </c>
      <c r="D18" s="108">
        <f>424.96/1000</f>
        <v>0.42496</v>
      </c>
      <c r="E18" s="86"/>
      <c r="F18" s="85"/>
      <c r="G18" s="86"/>
      <c r="H18" s="85"/>
      <c r="I18" s="86"/>
      <c r="J18" s="85"/>
      <c r="K18" s="85"/>
    </row>
    <row r="19" spans="1:13" s="14" customFormat="1" ht="18" customHeight="1" x14ac:dyDescent="0.25">
      <c r="A19" s="75"/>
      <c r="B19" s="76" t="s">
        <v>78</v>
      </c>
      <c r="C19" s="77" t="s">
        <v>36</v>
      </c>
      <c r="D19" s="85">
        <v>0.3</v>
      </c>
      <c r="E19" s="85"/>
      <c r="F19" s="85"/>
      <c r="G19" s="85"/>
      <c r="H19" s="85"/>
      <c r="I19" s="85"/>
      <c r="J19" s="85"/>
      <c r="K19" s="85"/>
    </row>
    <row r="20" spans="1:13" s="9" customFormat="1" ht="21" customHeight="1" x14ac:dyDescent="0.25">
      <c r="A20" s="82"/>
      <c r="B20" s="76" t="s">
        <v>80</v>
      </c>
      <c r="C20" s="83" t="s">
        <v>37</v>
      </c>
      <c r="D20" s="84">
        <v>7</v>
      </c>
      <c r="E20" s="84"/>
      <c r="F20" s="85"/>
      <c r="G20" s="84"/>
      <c r="H20" s="85"/>
      <c r="I20" s="84"/>
      <c r="J20" s="85"/>
      <c r="K20" s="85"/>
      <c r="L20" s="14"/>
    </row>
    <row r="21" spans="1:13" s="14" customFormat="1" ht="18" customHeight="1" x14ac:dyDescent="0.25">
      <c r="A21" s="75"/>
      <c r="B21" s="76" t="s">
        <v>79</v>
      </c>
      <c r="C21" s="77"/>
      <c r="D21" s="85">
        <v>1</v>
      </c>
      <c r="E21" s="85"/>
      <c r="F21" s="85"/>
      <c r="G21" s="85"/>
      <c r="H21" s="85"/>
      <c r="I21" s="85"/>
      <c r="J21" s="85"/>
      <c r="K21" s="85"/>
    </row>
    <row r="22" spans="1:13" s="14" customFormat="1" ht="18" customHeight="1" x14ac:dyDescent="0.25">
      <c r="A22" s="75"/>
      <c r="B22" s="76" t="s">
        <v>187</v>
      </c>
      <c r="C22" s="77" t="s">
        <v>38</v>
      </c>
      <c r="D22" s="85">
        <v>8</v>
      </c>
      <c r="E22" s="85"/>
      <c r="F22" s="85"/>
      <c r="G22" s="85"/>
      <c r="H22" s="85"/>
      <c r="I22" s="85"/>
      <c r="J22" s="85"/>
      <c r="K22" s="85"/>
    </row>
    <row r="23" spans="1:13" s="15" customFormat="1" ht="16.5" customHeight="1" x14ac:dyDescent="0.25">
      <c r="A23" s="79"/>
      <c r="B23" s="80"/>
      <c r="C23" s="81"/>
      <c r="D23" s="139"/>
      <c r="E23" s="83"/>
      <c r="F23" s="140"/>
      <c r="G23" s="140"/>
      <c r="H23" s="140"/>
      <c r="I23" s="140"/>
      <c r="J23" s="140"/>
      <c r="K23" s="140"/>
      <c r="L23" s="16"/>
      <c r="M23" s="16"/>
    </row>
    <row r="24" spans="1:13" s="14" customFormat="1" ht="18" customHeight="1" x14ac:dyDescent="0.25">
      <c r="A24" s="89"/>
      <c r="B24" s="90" t="s">
        <v>81</v>
      </c>
      <c r="C24" s="91" t="s">
        <v>5</v>
      </c>
      <c r="D24" s="91"/>
      <c r="E24" s="103"/>
      <c r="F24" s="93"/>
      <c r="G24" s="94"/>
      <c r="H24" s="93"/>
      <c r="I24" s="94"/>
      <c r="J24" s="93"/>
      <c r="K24" s="95"/>
    </row>
    <row r="25" spans="1:13" s="14" customFormat="1" ht="26.25" customHeight="1" x14ac:dyDescent="0.25">
      <c r="A25" s="96">
        <v>0.02</v>
      </c>
      <c r="B25" s="97" t="s">
        <v>82</v>
      </c>
      <c r="C25" s="98" t="s">
        <v>6</v>
      </c>
      <c r="D25" s="99"/>
      <c r="E25" s="100"/>
      <c r="F25" s="100"/>
      <c r="G25" s="100"/>
      <c r="H25" s="100"/>
      <c r="I25" s="100"/>
      <c r="J25" s="100"/>
      <c r="K25" s="101"/>
    </row>
    <row r="26" spans="1:13" s="14" customFormat="1" ht="18" customHeight="1" x14ac:dyDescent="0.25">
      <c r="A26" s="89"/>
      <c r="B26" s="90" t="s">
        <v>81</v>
      </c>
      <c r="C26" s="91" t="s">
        <v>5</v>
      </c>
      <c r="D26" s="91"/>
      <c r="E26" s="103"/>
      <c r="F26" s="93"/>
      <c r="G26" s="94"/>
      <c r="H26" s="93"/>
      <c r="I26" s="94"/>
      <c r="J26" s="93"/>
      <c r="K26" s="95"/>
    </row>
    <row r="27" spans="1:13" s="14" customFormat="1" x14ac:dyDescent="0.25">
      <c r="A27" s="141">
        <v>0.05</v>
      </c>
      <c r="B27" s="97" t="s">
        <v>83</v>
      </c>
      <c r="C27" s="83" t="s">
        <v>6</v>
      </c>
      <c r="D27" s="83"/>
      <c r="E27" s="142"/>
      <c r="F27" s="143"/>
      <c r="G27" s="144"/>
      <c r="H27" s="143"/>
      <c r="I27" s="144"/>
      <c r="J27" s="143"/>
      <c r="K27" s="145"/>
    </row>
    <row r="28" spans="1:13" s="14" customFormat="1" ht="18" customHeight="1" x14ac:dyDescent="0.25">
      <c r="A28" s="89"/>
      <c r="B28" s="90" t="s">
        <v>81</v>
      </c>
      <c r="C28" s="91"/>
      <c r="D28" s="91"/>
      <c r="E28" s="103"/>
      <c r="F28" s="93"/>
      <c r="G28" s="94"/>
      <c r="H28" s="93"/>
      <c r="I28" s="94"/>
      <c r="J28" s="93"/>
      <c r="K28" s="95"/>
    </row>
    <row r="29" spans="1:13" s="14" customFormat="1" ht="18" customHeight="1" x14ac:dyDescent="0.25">
      <c r="A29" s="96">
        <v>0.1</v>
      </c>
      <c r="B29" s="97" t="s">
        <v>84</v>
      </c>
      <c r="C29" s="98" t="s">
        <v>6</v>
      </c>
      <c r="D29" s="99"/>
      <c r="E29" s="100"/>
      <c r="F29" s="100"/>
      <c r="G29" s="100"/>
      <c r="H29" s="100"/>
      <c r="I29" s="100"/>
      <c r="J29" s="100"/>
      <c r="K29" s="101"/>
    </row>
    <row r="30" spans="1:13" s="15" customFormat="1" ht="16.5" customHeight="1" x14ac:dyDescent="0.25">
      <c r="A30" s="89"/>
      <c r="B30" s="90" t="s">
        <v>81</v>
      </c>
      <c r="C30" s="91" t="s">
        <v>6</v>
      </c>
      <c r="D30" s="91"/>
      <c r="E30" s="103"/>
      <c r="F30" s="93"/>
      <c r="G30" s="94"/>
      <c r="H30" s="93"/>
      <c r="I30" s="94"/>
      <c r="J30" s="93"/>
      <c r="K30" s="95"/>
      <c r="L30" s="16"/>
      <c r="M30" s="16"/>
    </row>
    <row r="31" spans="1:13" ht="18" customHeight="1" x14ac:dyDescent="0.25">
      <c r="A31" s="102">
        <v>0.08</v>
      </c>
      <c r="B31" s="97" t="s">
        <v>85</v>
      </c>
      <c r="C31" s="98" t="s">
        <v>6</v>
      </c>
      <c r="D31" s="99"/>
      <c r="E31" s="100"/>
      <c r="F31" s="100"/>
      <c r="G31" s="100"/>
      <c r="H31" s="100"/>
      <c r="I31" s="100"/>
      <c r="J31" s="100"/>
      <c r="K31" s="101"/>
    </row>
    <row r="32" spans="1:13" ht="18" customHeight="1" x14ac:dyDescent="0.25">
      <c r="A32" s="89"/>
      <c r="B32" s="90" t="s">
        <v>81</v>
      </c>
      <c r="C32" s="91" t="s">
        <v>6</v>
      </c>
      <c r="D32" s="91"/>
      <c r="E32" s="103"/>
      <c r="F32" s="93"/>
      <c r="G32" s="94"/>
      <c r="H32" s="93"/>
      <c r="I32" s="94"/>
      <c r="J32" s="93"/>
      <c r="K32" s="95"/>
    </row>
    <row r="33" spans="1:14" ht="18" customHeight="1" x14ac:dyDescent="0.25">
      <c r="A33" s="102">
        <v>0.18</v>
      </c>
      <c r="B33" s="97" t="s">
        <v>86</v>
      </c>
      <c r="C33" s="98" t="s">
        <v>6</v>
      </c>
      <c r="D33" s="99"/>
      <c r="E33" s="100"/>
      <c r="F33" s="100"/>
      <c r="G33" s="100"/>
      <c r="H33" s="100"/>
      <c r="I33" s="100"/>
      <c r="J33" s="100"/>
      <c r="K33" s="101"/>
    </row>
    <row r="34" spans="1:14" x14ac:dyDescent="0.25">
      <c r="A34" s="89"/>
      <c r="B34" s="90" t="s">
        <v>81</v>
      </c>
      <c r="C34" s="91" t="s">
        <v>5</v>
      </c>
      <c r="D34" s="91"/>
      <c r="E34" s="103"/>
      <c r="F34" s="93"/>
      <c r="G34" s="94"/>
      <c r="H34" s="93"/>
      <c r="I34" s="94"/>
      <c r="J34" s="93"/>
      <c r="K34" s="95"/>
    </row>
    <row r="35" spans="1:14" x14ac:dyDescent="0.25">
      <c r="A35" s="19"/>
      <c r="B35" s="64"/>
      <c r="C35" s="65"/>
      <c r="D35" s="19"/>
      <c r="E35" s="19"/>
      <c r="F35" s="19"/>
      <c r="G35" s="19"/>
      <c r="H35" s="19"/>
      <c r="I35" s="19"/>
      <c r="J35" s="19"/>
      <c r="K35" s="19"/>
    </row>
    <row r="36" spans="1:14" x14ac:dyDescent="0.25">
      <c r="A36" s="19"/>
      <c r="B36" s="64"/>
      <c r="C36" s="65"/>
      <c r="D36" s="19"/>
      <c r="E36" s="19"/>
      <c r="F36" s="19"/>
      <c r="G36" s="19"/>
      <c r="H36" s="19"/>
      <c r="I36" s="19"/>
      <c r="J36" s="19"/>
      <c r="K36" s="19"/>
    </row>
    <row r="37" spans="1:14" x14ac:dyDescent="0.25">
      <c r="A37" s="19"/>
      <c r="B37" s="64"/>
      <c r="C37" s="65"/>
      <c r="D37" s="19"/>
      <c r="E37" s="19"/>
      <c r="F37" s="19"/>
      <c r="G37" s="19"/>
      <c r="H37" s="19"/>
      <c r="I37" s="19"/>
      <c r="J37" s="19"/>
      <c r="K37" s="19"/>
    </row>
    <row r="38" spans="1:14" x14ac:dyDescent="0.25">
      <c r="A38" s="19"/>
      <c r="B38" s="64"/>
      <c r="C38" s="65"/>
      <c r="D38" s="19"/>
      <c r="E38" s="19"/>
      <c r="F38" s="19"/>
      <c r="G38" s="19"/>
      <c r="H38" s="19"/>
      <c r="I38" s="19"/>
      <c r="J38" s="19"/>
      <c r="K38" s="19"/>
    </row>
    <row r="39" spans="1:14" x14ac:dyDescent="0.25">
      <c r="A39" s="19"/>
      <c r="B39" s="64"/>
      <c r="C39" s="65"/>
      <c r="D39" s="19"/>
      <c r="E39" s="19"/>
      <c r="F39" s="19"/>
      <c r="G39" s="19"/>
      <c r="H39" s="19"/>
      <c r="I39" s="19"/>
      <c r="J39" s="19"/>
      <c r="K39" s="19"/>
    </row>
    <row r="40" spans="1:14" x14ac:dyDescent="0.25">
      <c r="A40" s="19"/>
      <c r="B40" s="64"/>
      <c r="C40" s="65"/>
      <c r="D40" s="19"/>
      <c r="E40" s="19"/>
      <c r="F40" s="19"/>
      <c r="G40" s="19"/>
      <c r="H40" s="19"/>
      <c r="I40" s="19"/>
      <c r="J40" s="19"/>
      <c r="K40" s="19"/>
    </row>
    <row r="41" spans="1:14" s="23" customFormat="1" x14ac:dyDescent="0.25">
      <c r="A41" s="19"/>
      <c r="B41" s="64"/>
      <c r="C41" s="65"/>
      <c r="D41" s="19"/>
      <c r="E41" s="19"/>
      <c r="F41" s="19"/>
      <c r="G41" s="19"/>
      <c r="H41" s="19"/>
      <c r="I41" s="19"/>
      <c r="J41" s="19"/>
      <c r="K41" s="19"/>
      <c r="L41" s="1"/>
      <c r="M41" s="1"/>
      <c r="N41" s="1"/>
    </row>
    <row r="42" spans="1:14" s="23" customFormat="1" x14ac:dyDescent="0.25">
      <c r="A42" s="19"/>
      <c r="B42" s="64"/>
      <c r="C42" s="65"/>
      <c r="D42" s="19"/>
      <c r="E42" s="19"/>
      <c r="F42" s="19"/>
      <c r="G42" s="19"/>
      <c r="H42" s="19"/>
      <c r="I42" s="19"/>
      <c r="J42" s="19"/>
      <c r="K42" s="19"/>
      <c r="L42" s="1"/>
      <c r="M42" s="1"/>
      <c r="N42" s="1"/>
    </row>
    <row r="43" spans="1:14" s="23" customFormat="1" x14ac:dyDescent="0.25">
      <c r="A43" s="19"/>
      <c r="B43" s="64"/>
      <c r="C43" s="65"/>
      <c r="D43" s="19"/>
      <c r="E43" s="19"/>
      <c r="F43" s="19"/>
      <c r="G43" s="19"/>
      <c r="H43" s="19"/>
      <c r="I43" s="19"/>
      <c r="J43" s="19"/>
      <c r="K43" s="19"/>
      <c r="L43" s="1"/>
      <c r="M43" s="1"/>
      <c r="N43" s="1"/>
    </row>
    <row r="44" spans="1:14" s="23" customFormat="1" x14ac:dyDescent="0.25">
      <c r="A44" s="19"/>
      <c r="B44" s="64"/>
      <c r="C44" s="65"/>
      <c r="D44" s="19"/>
      <c r="E44" s="19"/>
      <c r="F44" s="19"/>
      <c r="G44" s="19"/>
      <c r="H44" s="19"/>
      <c r="I44" s="19"/>
      <c r="J44" s="19"/>
      <c r="K44" s="19"/>
      <c r="L44" s="1"/>
      <c r="M44" s="1"/>
      <c r="N44" s="1"/>
    </row>
    <row r="45" spans="1:14" s="23" customFormat="1" x14ac:dyDescent="0.25">
      <c r="A45" s="19"/>
      <c r="B45" s="64"/>
      <c r="C45" s="65"/>
      <c r="D45" s="19"/>
      <c r="E45" s="19"/>
      <c r="F45" s="19"/>
      <c r="G45" s="19"/>
      <c r="H45" s="19"/>
      <c r="I45" s="19"/>
      <c r="J45" s="19"/>
      <c r="K45" s="19"/>
      <c r="L45" s="1"/>
      <c r="M45" s="1"/>
      <c r="N45" s="1"/>
    </row>
    <row r="46" spans="1:14" s="23" customFormat="1" x14ac:dyDescent="0.25">
      <c r="A46" s="19"/>
      <c r="B46" s="64"/>
      <c r="C46" s="65"/>
      <c r="D46" s="19"/>
      <c r="E46" s="19"/>
      <c r="F46" s="19"/>
      <c r="G46" s="19"/>
      <c r="H46" s="19"/>
      <c r="I46" s="19"/>
      <c r="J46" s="19"/>
      <c r="K46" s="19"/>
      <c r="L46" s="1"/>
      <c r="M46" s="1"/>
      <c r="N46" s="1"/>
    </row>
    <row r="47" spans="1:14" s="23" customFormat="1" x14ac:dyDescent="0.25">
      <c r="A47" s="19"/>
      <c r="B47" s="64"/>
      <c r="C47" s="65"/>
      <c r="D47" s="19"/>
      <c r="E47" s="19"/>
      <c r="F47" s="19"/>
      <c r="G47" s="19"/>
      <c r="H47" s="19"/>
      <c r="I47" s="19"/>
      <c r="J47" s="19"/>
      <c r="K47" s="19"/>
      <c r="L47" s="1"/>
      <c r="M47" s="1"/>
      <c r="N47" s="1"/>
    </row>
    <row r="48" spans="1:14" s="23" customFormat="1" x14ac:dyDescent="0.25">
      <c r="A48" s="19"/>
      <c r="B48" s="64"/>
      <c r="C48" s="65"/>
      <c r="D48" s="19"/>
      <c r="E48" s="19"/>
      <c r="F48" s="19"/>
      <c r="G48" s="19"/>
      <c r="H48" s="19"/>
      <c r="I48" s="19"/>
      <c r="J48" s="19"/>
      <c r="K48" s="19"/>
      <c r="L48" s="1"/>
      <c r="M48" s="1"/>
      <c r="N48" s="1"/>
    </row>
    <row r="49" spans="1:14" s="23" customFormat="1" x14ac:dyDescent="0.25">
      <c r="A49" s="19"/>
      <c r="B49" s="64"/>
      <c r="C49" s="65"/>
      <c r="D49" s="19"/>
      <c r="E49" s="19"/>
      <c r="F49" s="19"/>
      <c r="G49" s="19"/>
      <c r="H49" s="19"/>
      <c r="I49" s="19"/>
      <c r="J49" s="19"/>
      <c r="K49" s="19"/>
      <c r="L49" s="1"/>
      <c r="M49" s="1"/>
      <c r="N49" s="1"/>
    </row>
    <row r="50" spans="1:14" s="23" customFormat="1" x14ac:dyDescent="0.25">
      <c r="A50" s="19"/>
      <c r="B50" s="64"/>
      <c r="C50" s="65"/>
      <c r="D50" s="19"/>
      <c r="E50" s="19"/>
      <c r="F50" s="19"/>
      <c r="G50" s="19"/>
      <c r="H50" s="19"/>
      <c r="I50" s="19"/>
      <c r="J50" s="19"/>
      <c r="K50" s="19"/>
      <c r="L50" s="1"/>
      <c r="M50" s="1"/>
      <c r="N50" s="1"/>
    </row>
    <row r="51" spans="1:14" s="23" customFormat="1" x14ac:dyDescent="0.25">
      <c r="A51" s="19"/>
      <c r="B51" s="64"/>
      <c r="C51" s="65"/>
      <c r="D51" s="19"/>
      <c r="E51" s="19"/>
      <c r="F51" s="19"/>
      <c r="G51" s="19"/>
      <c r="H51" s="19"/>
      <c r="I51" s="19"/>
      <c r="J51" s="19"/>
      <c r="K51" s="19"/>
      <c r="L51" s="1"/>
      <c r="M51" s="1"/>
      <c r="N51" s="1"/>
    </row>
    <row r="52" spans="1:14" s="23" customFormat="1" x14ac:dyDescent="0.25">
      <c r="A52" s="19"/>
      <c r="B52" s="64"/>
      <c r="C52" s="65"/>
      <c r="D52" s="19"/>
      <c r="E52" s="19"/>
      <c r="F52" s="19"/>
      <c r="G52" s="19"/>
      <c r="H52" s="19"/>
      <c r="I52" s="19"/>
      <c r="J52" s="19"/>
      <c r="K52" s="19"/>
      <c r="L52" s="1"/>
      <c r="M52" s="1"/>
      <c r="N52" s="1"/>
    </row>
    <row r="53" spans="1:14" s="23" customFormat="1" x14ac:dyDescent="0.25">
      <c r="A53" s="19"/>
      <c r="B53" s="64"/>
      <c r="C53" s="65"/>
      <c r="D53" s="19"/>
      <c r="E53" s="19"/>
      <c r="F53" s="19"/>
      <c r="G53" s="19"/>
      <c r="H53" s="19"/>
      <c r="I53" s="19"/>
      <c r="J53" s="19"/>
      <c r="K53" s="19"/>
      <c r="L53" s="1"/>
      <c r="M53" s="1"/>
      <c r="N53" s="1"/>
    </row>
    <row r="54" spans="1:14" s="23" customFormat="1" x14ac:dyDescent="0.25">
      <c r="A54" s="19"/>
      <c r="B54" s="64"/>
      <c r="C54" s="65"/>
      <c r="D54" s="19"/>
      <c r="E54" s="19"/>
      <c r="F54" s="19"/>
      <c r="G54" s="19"/>
      <c r="H54" s="19"/>
      <c r="I54" s="19"/>
      <c r="J54" s="19"/>
      <c r="K54" s="19"/>
      <c r="L54" s="1"/>
      <c r="M54" s="1"/>
      <c r="N54" s="1"/>
    </row>
    <row r="55" spans="1:14" s="23" customFormat="1" x14ac:dyDescent="0.25">
      <c r="A55" s="19"/>
      <c r="B55" s="64"/>
      <c r="C55" s="65"/>
      <c r="D55" s="19"/>
      <c r="E55" s="19"/>
      <c r="F55" s="19"/>
      <c r="G55" s="19"/>
      <c r="H55" s="19"/>
      <c r="I55" s="19"/>
      <c r="J55" s="19"/>
      <c r="K55" s="19"/>
      <c r="L55" s="1"/>
      <c r="M55" s="1"/>
      <c r="N55" s="1"/>
    </row>
    <row r="56" spans="1:14" s="23" customFormat="1" x14ac:dyDescent="0.25">
      <c r="A56" s="19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3" customFormat="1" x14ac:dyDescent="0.25">
      <c r="A57" s="19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3" customFormat="1" x14ac:dyDescent="0.25">
      <c r="A58" s="19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3" customFormat="1" x14ac:dyDescent="0.25">
      <c r="A59" s="19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3" customFormat="1" x14ac:dyDescent="0.25">
      <c r="A60" s="19"/>
      <c r="C60" s="2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3" customFormat="1" x14ac:dyDescent="0.25">
      <c r="A61" s="19"/>
      <c r="C61" s="2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3" customFormat="1" x14ac:dyDescent="0.25">
      <c r="A62" s="19"/>
      <c r="C62" s="2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3" customFormat="1" x14ac:dyDescent="0.25">
      <c r="A63" s="19"/>
      <c r="C63" s="2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3" customFormat="1" x14ac:dyDescent="0.25">
      <c r="A64" s="19"/>
      <c r="C64" s="2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3" customFormat="1" x14ac:dyDescent="0.25">
      <c r="A65" s="19"/>
      <c r="C65" s="2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3" customFormat="1" x14ac:dyDescent="0.25">
      <c r="A66" s="19"/>
      <c r="C66" s="2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3" customFormat="1" x14ac:dyDescent="0.25">
      <c r="A67" s="19"/>
      <c r="C67" s="2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3" customFormat="1" x14ac:dyDescent="0.25">
      <c r="A68" s="19"/>
      <c r="C68" s="2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3" customFormat="1" x14ac:dyDescent="0.25">
      <c r="A69" s="19"/>
      <c r="C69" s="2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3" customFormat="1" x14ac:dyDescent="0.25">
      <c r="A70" s="19"/>
      <c r="C70" s="2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3" customFormat="1" x14ac:dyDescent="0.25">
      <c r="A71" s="19"/>
      <c r="C71" s="2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3" customFormat="1" x14ac:dyDescent="0.25">
      <c r="A72" s="19"/>
      <c r="C72" s="2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3" customFormat="1" x14ac:dyDescent="0.25">
      <c r="A73" s="19"/>
      <c r="C73" s="2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3" customFormat="1" x14ac:dyDescent="0.25">
      <c r="A74" s="19"/>
      <c r="C74" s="2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3" customFormat="1" x14ac:dyDescent="0.25">
      <c r="A75" s="19"/>
      <c r="C75" s="2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3" customFormat="1" x14ac:dyDescent="0.25">
      <c r="A76" s="19"/>
      <c r="C76" s="2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3" customFormat="1" x14ac:dyDescent="0.25">
      <c r="A77" s="19"/>
      <c r="C77" s="2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3" customFormat="1" x14ac:dyDescent="0.25">
      <c r="A78" s="19"/>
      <c r="C78" s="2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3" customFormat="1" x14ac:dyDescent="0.25">
      <c r="A79" s="19"/>
      <c r="C79" s="2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3" customFormat="1" x14ac:dyDescent="0.25">
      <c r="A80" s="19"/>
      <c r="C80" s="2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3" customFormat="1" x14ac:dyDescent="0.25">
      <c r="A81" s="19"/>
      <c r="C81" s="2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3" customFormat="1" x14ac:dyDescent="0.25">
      <c r="A82" s="19"/>
      <c r="C82" s="2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3" customFormat="1" x14ac:dyDescent="0.25">
      <c r="A83" s="19"/>
      <c r="C83" s="2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3" customFormat="1" x14ac:dyDescent="0.25">
      <c r="A84" s="19"/>
      <c r="C84" s="2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3" customFormat="1" x14ac:dyDescent="0.25">
      <c r="A85" s="19"/>
      <c r="C85" s="2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3" customFormat="1" x14ac:dyDescent="0.25">
      <c r="A86" s="19"/>
      <c r="C86" s="2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3" customFormat="1" x14ac:dyDescent="0.25">
      <c r="A87" s="19"/>
      <c r="C87" s="2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3" customFormat="1" x14ac:dyDescent="0.25">
      <c r="A88" s="19"/>
      <c r="C88" s="2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3" customFormat="1" x14ac:dyDescent="0.25">
      <c r="A89" s="19"/>
      <c r="C89" s="2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3" customFormat="1" x14ac:dyDescent="0.25">
      <c r="A90" s="19"/>
      <c r="C90" s="2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3" customFormat="1" x14ac:dyDescent="0.25">
      <c r="A91" s="19"/>
      <c r="C91" s="2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3" customFormat="1" x14ac:dyDescent="0.25">
      <c r="A92" s="19"/>
      <c r="C92" s="2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3" customFormat="1" x14ac:dyDescent="0.25">
      <c r="A93" s="19"/>
      <c r="C93" s="2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3" customFormat="1" x14ac:dyDescent="0.25">
      <c r="A94" s="19"/>
      <c r="C94" s="2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3" customFormat="1" x14ac:dyDescent="0.25">
      <c r="A95" s="19"/>
      <c r="C95" s="2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3" customFormat="1" x14ac:dyDescent="0.25">
      <c r="A96" s="19"/>
      <c r="C96" s="2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3" customFormat="1" x14ac:dyDescent="0.25">
      <c r="A97" s="19"/>
      <c r="C97" s="2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3" customFormat="1" x14ac:dyDescent="0.25">
      <c r="A98" s="19"/>
      <c r="C98" s="2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3" customFormat="1" x14ac:dyDescent="0.25">
      <c r="A99" s="19"/>
      <c r="C99" s="2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3" customFormat="1" x14ac:dyDescent="0.25">
      <c r="A100" s="19"/>
      <c r="C100" s="2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3" customFormat="1" x14ac:dyDescent="0.25">
      <c r="A101" s="19"/>
      <c r="C101" s="2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3" customFormat="1" x14ac:dyDescent="0.25">
      <c r="A102" s="19"/>
      <c r="C102" s="2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3" customFormat="1" x14ac:dyDescent="0.25">
      <c r="A103" s="19"/>
      <c r="C103" s="2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3" customFormat="1" x14ac:dyDescent="0.25">
      <c r="A104" s="19"/>
      <c r="C104" s="2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3" customFormat="1" x14ac:dyDescent="0.25">
      <c r="A105" s="19"/>
      <c r="C105" s="2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3" customFormat="1" x14ac:dyDescent="0.25">
      <c r="A106" s="19"/>
      <c r="C106" s="2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3" customFormat="1" x14ac:dyDescent="0.25">
      <c r="A107" s="19"/>
      <c r="C107" s="2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3" customFormat="1" x14ac:dyDescent="0.25">
      <c r="A108" s="19"/>
      <c r="C108" s="2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3" customFormat="1" x14ac:dyDescent="0.25">
      <c r="A109" s="19"/>
      <c r="C109" s="2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3" customFormat="1" x14ac:dyDescent="0.25">
      <c r="A110" s="19"/>
      <c r="C110" s="2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3" customFormat="1" x14ac:dyDescent="0.25">
      <c r="A111" s="19"/>
      <c r="C111" s="2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3" customFormat="1" x14ac:dyDescent="0.25">
      <c r="A112" s="19"/>
      <c r="C112" s="2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3" customFormat="1" x14ac:dyDescent="0.25">
      <c r="A113" s="19"/>
      <c r="C113" s="2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3" customFormat="1" x14ac:dyDescent="0.25">
      <c r="A114" s="19"/>
      <c r="C114" s="2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3" customFormat="1" x14ac:dyDescent="0.25">
      <c r="A115" s="19"/>
      <c r="C115" s="2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3" customFormat="1" x14ac:dyDescent="0.25">
      <c r="A116" s="19"/>
      <c r="C116" s="2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3" customFormat="1" x14ac:dyDescent="0.25">
      <c r="A117" s="19"/>
      <c r="C117" s="2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3" customFormat="1" x14ac:dyDescent="0.25">
      <c r="A118" s="19"/>
      <c r="C118" s="2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3" customFormat="1" x14ac:dyDescent="0.25">
      <c r="A119" s="19"/>
      <c r="C119" s="2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3" customFormat="1" x14ac:dyDescent="0.25">
      <c r="A120" s="19"/>
      <c r="C120" s="2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3" customFormat="1" x14ac:dyDescent="0.25">
      <c r="A121" s="19"/>
      <c r="C121" s="2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3" customFormat="1" x14ac:dyDescent="0.25">
      <c r="A122" s="19"/>
      <c r="C122" s="2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3" customFormat="1" x14ac:dyDescent="0.25">
      <c r="A123" s="19"/>
      <c r="C123" s="2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3" customFormat="1" x14ac:dyDescent="0.25">
      <c r="A124" s="19"/>
      <c r="C124" s="2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3" customFormat="1" x14ac:dyDescent="0.25">
      <c r="A125" s="19"/>
      <c r="C125" s="2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3" customFormat="1" x14ac:dyDescent="0.25">
      <c r="A126" s="19"/>
      <c r="C126" s="2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3" customFormat="1" x14ac:dyDescent="0.25">
      <c r="A127" s="19"/>
      <c r="C127" s="2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3" customFormat="1" x14ac:dyDescent="0.25">
      <c r="A128" s="19"/>
      <c r="C128" s="2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3" customFormat="1" x14ac:dyDescent="0.25">
      <c r="A129" s="19"/>
      <c r="C129" s="2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3" customFormat="1" x14ac:dyDescent="0.25">
      <c r="A130" s="19"/>
      <c r="C130" s="2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3" customFormat="1" x14ac:dyDescent="0.25">
      <c r="A131" s="19"/>
      <c r="C131" s="2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3" customFormat="1" x14ac:dyDescent="0.25">
      <c r="A132" s="19"/>
      <c r="C132" s="2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3" customFormat="1" x14ac:dyDescent="0.25">
      <c r="A133" s="19"/>
      <c r="C133" s="2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3" customFormat="1" x14ac:dyDescent="0.25">
      <c r="A134" s="19"/>
      <c r="C134" s="2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3" customFormat="1" x14ac:dyDescent="0.25">
      <c r="A135" s="19"/>
      <c r="C135" s="2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3" customFormat="1" x14ac:dyDescent="0.25">
      <c r="A136" s="19"/>
      <c r="C136" s="2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3" customFormat="1" x14ac:dyDescent="0.25">
      <c r="A137" s="19"/>
      <c r="C137" s="2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</sheetData>
  <mergeCells count="14">
    <mergeCell ref="I7:J7"/>
    <mergeCell ref="K7:K8"/>
    <mergeCell ref="A7:A8"/>
    <mergeCell ref="B7:B8"/>
    <mergeCell ref="C7:C8"/>
    <mergeCell ref="D7:D8"/>
    <mergeCell ref="E7:F7"/>
    <mergeCell ref="G7:H7"/>
    <mergeCell ref="A1:F1"/>
    <mergeCell ref="A3:K3"/>
    <mergeCell ref="A4:K4"/>
    <mergeCell ref="A5:D5"/>
    <mergeCell ref="H5:I5"/>
    <mergeCell ref="J5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2"/>
  <sheetViews>
    <sheetView topLeftCell="A52" workbookViewId="0">
      <selection activeCell="K54" sqref="K54:K63"/>
    </sheetView>
  </sheetViews>
  <sheetFormatPr defaultColWidth="8.85546875" defaultRowHeight="15" x14ac:dyDescent="0.25"/>
  <cols>
    <col min="1" max="1" width="5.85546875" style="1" customWidth="1"/>
    <col min="2" max="2" width="45.7109375" style="23" customWidth="1"/>
    <col min="3" max="3" width="8" style="20" customWidth="1"/>
    <col min="4" max="4" width="8.42578125" style="1" customWidth="1"/>
    <col min="5" max="5" width="7.7109375" style="1" customWidth="1"/>
    <col min="6" max="6" width="11.5703125" style="1" bestFit="1" customWidth="1"/>
    <col min="7" max="7" width="7.42578125" style="1" customWidth="1"/>
    <col min="8" max="8" width="12.5703125" style="1" bestFit="1" customWidth="1"/>
    <col min="9" max="9" width="9.85546875" style="1" customWidth="1"/>
    <col min="10" max="10" width="11.42578125" style="1" bestFit="1" customWidth="1"/>
    <col min="11" max="11" width="13.140625" style="1" customWidth="1"/>
    <col min="12" max="12" width="11.5703125" style="43" bestFit="1" customWidth="1"/>
    <col min="13" max="16384" width="8.85546875" style="1"/>
  </cols>
  <sheetData>
    <row r="1" spans="1:12" ht="29.25" customHeight="1" x14ac:dyDescent="0.25">
      <c r="A1" s="162"/>
      <c r="B1" s="163"/>
      <c r="C1" s="163"/>
      <c r="D1" s="163"/>
      <c r="E1" s="163"/>
      <c r="F1" s="163"/>
      <c r="G1" s="19"/>
      <c r="H1" s="19"/>
      <c r="I1" s="19"/>
      <c r="J1" s="19"/>
      <c r="K1" s="19"/>
    </row>
    <row r="2" spans="1:12" x14ac:dyDescent="0.25">
      <c r="A2" s="19"/>
      <c r="B2" s="64"/>
      <c r="C2" s="65"/>
      <c r="D2" s="19"/>
      <c r="E2" s="19"/>
      <c r="F2" s="19"/>
      <c r="G2" s="19"/>
      <c r="H2" s="19"/>
      <c r="I2" s="19"/>
      <c r="J2" s="19"/>
      <c r="K2" s="19"/>
    </row>
    <row r="3" spans="1:12" s="2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44"/>
    </row>
    <row r="4" spans="1:12" s="2" customFormat="1" x14ac:dyDescent="0.25">
      <c r="A4" s="164" t="s">
        <v>135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44"/>
    </row>
    <row r="5" spans="1:12" s="2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44"/>
    </row>
    <row r="6" spans="1:12" s="3" customFormat="1" ht="21.75" customHeight="1" x14ac:dyDescent="0.25">
      <c r="A6" s="166"/>
      <c r="B6" s="166"/>
      <c r="C6" s="166"/>
      <c r="D6" s="166"/>
      <c r="E6" s="67"/>
      <c r="F6" s="67"/>
      <c r="G6" s="68"/>
      <c r="H6" s="167"/>
      <c r="I6" s="167"/>
      <c r="J6" s="168"/>
      <c r="K6" s="168"/>
      <c r="L6" s="45"/>
    </row>
    <row r="7" spans="1:12" s="4" customFormat="1" x14ac:dyDescent="0.25">
      <c r="A7" s="69"/>
      <c r="B7" s="69"/>
      <c r="C7" s="69"/>
      <c r="D7" s="69"/>
      <c r="E7" s="69"/>
      <c r="F7" s="69"/>
      <c r="G7" s="70"/>
      <c r="H7" s="71"/>
      <c r="I7" s="71"/>
      <c r="J7" s="71"/>
      <c r="K7" s="71"/>
      <c r="L7" s="46"/>
    </row>
    <row r="8" spans="1:12" s="5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  <c r="L8" s="47"/>
    </row>
    <row r="9" spans="1:12" s="5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  <c r="L9" s="47"/>
    </row>
    <row r="10" spans="1:12" s="6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  <c r="L10" s="48"/>
    </row>
    <row r="11" spans="1:12" s="25" customFormat="1" ht="18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  <c r="L11" s="48"/>
    </row>
    <row r="12" spans="1:12" s="14" customFormat="1" ht="62.25" customHeight="1" x14ac:dyDescent="0.25">
      <c r="A12" s="75">
        <v>1</v>
      </c>
      <c r="B12" s="11" t="s">
        <v>19</v>
      </c>
      <c r="C12" s="77" t="s">
        <v>7</v>
      </c>
      <c r="D12" s="85">
        <v>957</v>
      </c>
      <c r="E12" s="85"/>
      <c r="F12" s="85"/>
      <c r="G12" s="85"/>
      <c r="H12" s="85"/>
      <c r="I12" s="85"/>
      <c r="J12" s="85"/>
      <c r="K12" s="85"/>
      <c r="L12" s="26"/>
    </row>
    <row r="13" spans="1:12" s="14" customFormat="1" ht="31.5" customHeight="1" x14ac:dyDescent="0.25">
      <c r="A13" s="75">
        <v>2</v>
      </c>
      <c r="B13" s="11" t="s">
        <v>20</v>
      </c>
      <c r="C13" s="77" t="s">
        <v>9</v>
      </c>
      <c r="D13" s="85">
        <v>1650</v>
      </c>
      <c r="E13" s="85"/>
      <c r="F13" s="85"/>
      <c r="G13" s="85"/>
      <c r="H13" s="85"/>
      <c r="I13" s="85"/>
      <c r="J13" s="85"/>
      <c r="K13" s="85"/>
      <c r="L13" s="26"/>
    </row>
    <row r="14" spans="1:12" s="14" customFormat="1" ht="24" customHeight="1" x14ac:dyDescent="0.25">
      <c r="A14" s="75">
        <v>3</v>
      </c>
      <c r="B14" s="76" t="s">
        <v>121</v>
      </c>
      <c r="C14" s="77" t="s">
        <v>8</v>
      </c>
      <c r="D14" s="85">
        <v>1866</v>
      </c>
      <c r="E14" s="85"/>
      <c r="F14" s="85"/>
      <c r="G14" s="85"/>
      <c r="H14" s="85"/>
      <c r="I14" s="85"/>
      <c r="J14" s="85"/>
      <c r="K14" s="85"/>
      <c r="L14" s="26"/>
    </row>
    <row r="15" spans="1:12" s="14" customFormat="1" ht="26.25" customHeight="1" x14ac:dyDescent="0.25">
      <c r="A15" s="75">
        <v>4</v>
      </c>
      <c r="B15" s="76" t="s">
        <v>115</v>
      </c>
      <c r="C15" s="77" t="s">
        <v>7</v>
      </c>
      <c r="D15" s="85">
        <v>495</v>
      </c>
      <c r="E15" s="85"/>
      <c r="F15" s="85"/>
      <c r="G15" s="85"/>
      <c r="H15" s="85"/>
      <c r="I15" s="85"/>
      <c r="J15" s="85"/>
      <c r="K15" s="85"/>
      <c r="L15" s="26"/>
    </row>
    <row r="16" spans="1:12" s="14" customFormat="1" ht="26.25" customHeight="1" x14ac:dyDescent="0.25">
      <c r="A16" s="75" t="s">
        <v>18</v>
      </c>
      <c r="B16" s="76" t="s">
        <v>116</v>
      </c>
      <c r="C16" s="77" t="s">
        <v>7</v>
      </c>
      <c r="D16" s="85">
        <v>653.4</v>
      </c>
      <c r="E16" s="85"/>
      <c r="F16" s="85"/>
      <c r="G16" s="85"/>
      <c r="H16" s="85"/>
      <c r="I16" s="85"/>
      <c r="J16" s="85"/>
      <c r="K16" s="85"/>
      <c r="L16" s="26"/>
    </row>
    <row r="17" spans="1:12" s="14" customFormat="1" ht="18" customHeight="1" x14ac:dyDescent="0.25">
      <c r="A17" s="75">
        <v>5</v>
      </c>
      <c r="B17" s="76" t="s">
        <v>117</v>
      </c>
      <c r="C17" s="77" t="s">
        <v>9</v>
      </c>
      <c r="D17" s="85">
        <v>1615</v>
      </c>
      <c r="E17" s="85"/>
      <c r="F17" s="85"/>
      <c r="G17" s="85"/>
      <c r="H17" s="85"/>
      <c r="I17" s="85"/>
      <c r="J17" s="85"/>
      <c r="K17" s="85"/>
      <c r="L17" s="26"/>
    </row>
    <row r="18" spans="1:12" s="14" customFormat="1" ht="18" customHeight="1" x14ac:dyDescent="0.25">
      <c r="A18" s="75" t="s">
        <v>18</v>
      </c>
      <c r="B18" s="76" t="s">
        <v>118</v>
      </c>
      <c r="C18" s="77" t="s">
        <v>7</v>
      </c>
      <c r="D18" s="85">
        <v>114</v>
      </c>
      <c r="E18" s="85"/>
      <c r="F18" s="85"/>
      <c r="G18" s="85"/>
      <c r="H18" s="85"/>
      <c r="I18" s="85"/>
      <c r="J18" s="85"/>
      <c r="K18" s="85"/>
      <c r="L18" s="26"/>
    </row>
    <row r="19" spans="1:12" s="14" customFormat="1" ht="29.25" customHeight="1" x14ac:dyDescent="0.25">
      <c r="A19" s="75">
        <v>6</v>
      </c>
      <c r="B19" s="76" t="s">
        <v>119</v>
      </c>
      <c r="C19" s="77" t="s">
        <v>9</v>
      </c>
      <c r="D19" s="85">
        <v>1650</v>
      </c>
      <c r="E19" s="85"/>
      <c r="F19" s="85"/>
      <c r="G19" s="85"/>
      <c r="H19" s="85"/>
      <c r="I19" s="85"/>
      <c r="J19" s="85"/>
      <c r="K19" s="85"/>
      <c r="L19" s="26"/>
    </row>
    <row r="20" spans="1:12" s="14" customFormat="1" ht="29.25" customHeight="1" x14ac:dyDescent="0.25">
      <c r="A20" s="75" t="s">
        <v>18</v>
      </c>
      <c r="B20" s="76" t="s">
        <v>114</v>
      </c>
      <c r="C20" s="77" t="s">
        <v>8</v>
      </c>
      <c r="D20" s="85">
        <f>24.4*1.1</f>
        <v>26.84</v>
      </c>
      <c r="E20" s="85"/>
      <c r="F20" s="85"/>
      <c r="G20" s="85"/>
      <c r="H20" s="85"/>
      <c r="I20" s="85"/>
      <c r="J20" s="85"/>
      <c r="K20" s="85"/>
      <c r="L20" s="26"/>
    </row>
    <row r="21" spans="1:12" s="14" customFormat="1" ht="29.25" customHeight="1" x14ac:dyDescent="0.25">
      <c r="A21" s="75" t="s">
        <v>18</v>
      </c>
      <c r="B21" s="76" t="s">
        <v>80</v>
      </c>
      <c r="C21" s="77" t="s">
        <v>21</v>
      </c>
      <c r="D21" s="85">
        <v>605</v>
      </c>
      <c r="E21" s="85"/>
      <c r="F21" s="85"/>
      <c r="G21" s="85"/>
      <c r="H21" s="85"/>
      <c r="I21" s="85"/>
      <c r="J21" s="85"/>
      <c r="K21" s="85"/>
      <c r="L21" s="26"/>
    </row>
    <row r="22" spans="1:12" s="14" customFormat="1" ht="29.25" customHeight="1" x14ac:dyDescent="0.25">
      <c r="A22" s="75" t="s">
        <v>18</v>
      </c>
      <c r="B22" s="76" t="s">
        <v>120</v>
      </c>
      <c r="C22" s="77" t="s">
        <v>7</v>
      </c>
      <c r="D22" s="85">
        <v>418</v>
      </c>
      <c r="E22" s="85"/>
      <c r="F22" s="85"/>
      <c r="G22" s="85"/>
      <c r="H22" s="85"/>
      <c r="I22" s="85"/>
      <c r="J22" s="85"/>
      <c r="K22" s="85"/>
      <c r="L22" s="26"/>
    </row>
    <row r="23" spans="1:12" s="14" customFormat="1" ht="59.25" customHeight="1" x14ac:dyDescent="0.25">
      <c r="A23" s="75">
        <v>7</v>
      </c>
      <c r="B23" s="11" t="s">
        <v>22</v>
      </c>
      <c r="C23" s="77" t="s">
        <v>7</v>
      </c>
      <c r="D23" s="85">
        <v>210</v>
      </c>
      <c r="E23" s="85"/>
      <c r="F23" s="85"/>
      <c r="G23" s="85"/>
      <c r="H23" s="85"/>
      <c r="I23" s="85"/>
      <c r="J23" s="85"/>
      <c r="K23" s="85"/>
      <c r="L23" s="26"/>
    </row>
    <row r="24" spans="1:12" s="14" customFormat="1" ht="35.25" customHeight="1" x14ac:dyDescent="0.25">
      <c r="A24" s="75">
        <v>8</v>
      </c>
      <c r="B24" s="11" t="s">
        <v>20</v>
      </c>
      <c r="C24" s="77" t="s">
        <v>9</v>
      </c>
      <c r="D24" s="85">
        <v>1050</v>
      </c>
      <c r="E24" s="85"/>
      <c r="F24" s="85"/>
      <c r="G24" s="85"/>
      <c r="H24" s="85"/>
      <c r="I24" s="85"/>
      <c r="J24" s="85"/>
      <c r="K24" s="85"/>
      <c r="L24" s="26"/>
    </row>
    <row r="25" spans="1:12" s="14" customFormat="1" ht="23.25" customHeight="1" x14ac:dyDescent="0.25">
      <c r="A25" s="75">
        <v>9</v>
      </c>
      <c r="B25" s="76" t="s">
        <v>121</v>
      </c>
      <c r="C25" s="77" t="s">
        <v>8</v>
      </c>
      <c r="D25" s="85">
        <v>410</v>
      </c>
      <c r="E25" s="85"/>
      <c r="F25" s="85"/>
      <c r="G25" s="85"/>
      <c r="H25" s="85"/>
      <c r="I25" s="85"/>
      <c r="J25" s="85"/>
      <c r="K25" s="85"/>
      <c r="L25" s="26"/>
    </row>
    <row r="26" spans="1:12" s="14" customFormat="1" ht="27" customHeight="1" x14ac:dyDescent="0.25">
      <c r="A26" s="75">
        <v>10</v>
      </c>
      <c r="B26" s="76" t="s">
        <v>122</v>
      </c>
      <c r="C26" s="77" t="s">
        <v>7</v>
      </c>
      <c r="D26" s="85">
        <v>210</v>
      </c>
      <c r="E26" s="85"/>
      <c r="F26" s="85"/>
      <c r="G26" s="85"/>
      <c r="H26" s="85"/>
      <c r="I26" s="85"/>
      <c r="J26" s="85"/>
      <c r="K26" s="85"/>
      <c r="L26" s="26"/>
    </row>
    <row r="27" spans="1:12" s="14" customFormat="1" ht="27" customHeight="1" x14ac:dyDescent="0.25">
      <c r="A27" s="75" t="s">
        <v>18</v>
      </c>
      <c r="B27" s="76" t="s">
        <v>123</v>
      </c>
      <c r="C27" s="77" t="s">
        <v>7</v>
      </c>
      <c r="D27" s="85">
        <v>262.5</v>
      </c>
      <c r="E27" s="85"/>
      <c r="F27" s="85"/>
      <c r="G27" s="85"/>
      <c r="H27" s="85"/>
      <c r="I27" s="85"/>
      <c r="J27" s="85"/>
      <c r="K27" s="85"/>
      <c r="L27" s="26"/>
    </row>
    <row r="28" spans="1:12" s="14" customFormat="1" ht="56.25" customHeight="1" x14ac:dyDescent="0.25">
      <c r="A28" s="75">
        <v>11</v>
      </c>
      <c r="B28" s="11" t="s">
        <v>23</v>
      </c>
      <c r="C28" s="77" t="s">
        <v>7</v>
      </c>
      <c r="D28" s="85">
        <v>301</v>
      </c>
      <c r="E28" s="85"/>
      <c r="F28" s="85"/>
      <c r="G28" s="85"/>
      <c r="H28" s="85"/>
      <c r="I28" s="85"/>
      <c r="J28" s="85"/>
      <c r="K28" s="85"/>
      <c r="L28" s="26"/>
    </row>
    <row r="29" spans="1:12" s="14" customFormat="1" ht="29.25" customHeight="1" x14ac:dyDescent="0.25">
      <c r="A29" s="75">
        <v>12</v>
      </c>
      <c r="B29" s="11" t="s">
        <v>20</v>
      </c>
      <c r="C29" s="77" t="s">
        <v>9</v>
      </c>
      <c r="D29" s="85">
        <v>940</v>
      </c>
      <c r="E29" s="85"/>
      <c r="F29" s="85"/>
      <c r="G29" s="85"/>
      <c r="H29" s="85"/>
      <c r="I29" s="85"/>
      <c r="J29" s="85"/>
      <c r="K29" s="85"/>
      <c r="L29" s="26"/>
    </row>
    <row r="30" spans="1:12" s="14" customFormat="1" ht="27" customHeight="1" x14ac:dyDescent="0.25">
      <c r="A30" s="75">
        <v>13</v>
      </c>
      <c r="B30" s="76" t="s">
        <v>121</v>
      </c>
      <c r="C30" s="77" t="s">
        <v>8</v>
      </c>
      <c r="D30" s="85">
        <v>587</v>
      </c>
      <c r="E30" s="85"/>
      <c r="F30" s="85"/>
      <c r="G30" s="85"/>
      <c r="H30" s="85"/>
      <c r="I30" s="85"/>
      <c r="J30" s="85"/>
      <c r="K30" s="85"/>
      <c r="L30" s="26"/>
    </row>
    <row r="31" spans="1:12" s="14" customFormat="1" ht="26.25" customHeight="1" x14ac:dyDescent="0.25">
      <c r="A31" s="75">
        <v>14</v>
      </c>
      <c r="B31" s="76" t="s">
        <v>122</v>
      </c>
      <c r="C31" s="77" t="s">
        <v>7</v>
      </c>
      <c r="D31" s="85">
        <v>188</v>
      </c>
      <c r="E31" s="85"/>
      <c r="F31" s="85"/>
      <c r="G31" s="85"/>
      <c r="H31" s="85"/>
      <c r="I31" s="85"/>
      <c r="J31" s="85"/>
      <c r="K31" s="85"/>
      <c r="L31" s="26"/>
    </row>
    <row r="32" spans="1:12" s="14" customFormat="1" ht="18" customHeight="1" x14ac:dyDescent="0.25">
      <c r="A32" s="75" t="s">
        <v>18</v>
      </c>
      <c r="B32" s="76" t="s">
        <v>124</v>
      </c>
      <c r="C32" s="77" t="s">
        <v>7</v>
      </c>
      <c r="D32" s="85">
        <v>235</v>
      </c>
      <c r="E32" s="85"/>
      <c r="F32" s="85"/>
      <c r="G32" s="85"/>
      <c r="H32" s="85"/>
      <c r="I32" s="85"/>
      <c r="J32" s="85"/>
      <c r="K32" s="85"/>
      <c r="L32" s="26"/>
    </row>
    <row r="33" spans="1:12" s="14" customFormat="1" ht="43.5" customHeight="1" x14ac:dyDescent="0.25">
      <c r="A33" s="75">
        <v>15</v>
      </c>
      <c r="B33" s="76" t="s">
        <v>117</v>
      </c>
      <c r="C33" s="77" t="s">
        <v>9</v>
      </c>
      <c r="D33" s="85">
        <v>940</v>
      </c>
      <c r="E33" s="85"/>
      <c r="F33" s="85"/>
      <c r="G33" s="85"/>
      <c r="H33" s="85"/>
      <c r="I33" s="85"/>
      <c r="J33" s="85"/>
      <c r="K33" s="85"/>
      <c r="L33" s="26"/>
    </row>
    <row r="34" spans="1:12" s="14" customFormat="1" ht="18" customHeight="1" x14ac:dyDescent="0.25">
      <c r="A34" s="75" t="s">
        <v>18</v>
      </c>
      <c r="B34" s="76" t="s">
        <v>125</v>
      </c>
      <c r="C34" s="77" t="s">
        <v>7</v>
      </c>
      <c r="D34" s="85">
        <v>65</v>
      </c>
      <c r="E34" s="85"/>
      <c r="F34" s="85"/>
      <c r="G34" s="85"/>
      <c r="H34" s="85"/>
      <c r="I34" s="85"/>
      <c r="J34" s="85"/>
      <c r="K34" s="85"/>
      <c r="L34" s="26"/>
    </row>
    <row r="35" spans="1:12" s="14" customFormat="1" ht="18" customHeight="1" x14ac:dyDescent="0.25">
      <c r="A35" s="75">
        <v>16</v>
      </c>
      <c r="B35" s="11" t="s">
        <v>24</v>
      </c>
      <c r="C35" s="77" t="s">
        <v>25</v>
      </c>
      <c r="D35" s="85">
        <v>72</v>
      </c>
      <c r="E35" s="85"/>
      <c r="F35" s="85"/>
      <c r="G35" s="85"/>
      <c r="H35" s="85"/>
      <c r="I35" s="85"/>
      <c r="J35" s="85"/>
      <c r="K35" s="85"/>
      <c r="L35" s="26"/>
    </row>
    <row r="36" spans="1:12" s="14" customFormat="1" ht="18" customHeight="1" x14ac:dyDescent="0.25">
      <c r="A36" s="75" t="s">
        <v>18</v>
      </c>
      <c r="B36" s="76" t="s">
        <v>126</v>
      </c>
      <c r="C36" s="77" t="s">
        <v>9</v>
      </c>
      <c r="D36" s="85">
        <v>151.19999999999999</v>
      </c>
      <c r="E36" s="85"/>
      <c r="F36" s="85"/>
      <c r="G36" s="85"/>
      <c r="H36" s="85"/>
      <c r="I36" s="85"/>
      <c r="J36" s="85"/>
      <c r="K36" s="85"/>
      <c r="L36" s="26"/>
    </row>
    <row r="37" spans="1:12" s="14" customFormat="1" ht="18" customHeight="1" x14ac:dyDescent="0.25">
      <c r="A37" s="75" t="s">
        <v>18</v>
      </c>
      <c r="B37" s="11" t="s">
        <v>26</v>
      </c>
      <c r="C37" s="77" t="s">
        <v>21</v>
      </c>
      <c r="D37" s="85">
        <v>7</v>
      </c>
      <c r="E37" s="85"/>
      <c r="F37" s="85"/>
      <c r="G37" s="85"/>
      <c r="H37" s="85"/>
      <c r="I37" s="85"/>
      <c r="J37" s="85"/>
      <c r="K37" s="85"/>
      <c r="L37" s="26"/>
    </row>
    <row r="38" spans="1:12" s="14" customFormat="1" ht="18" customHeight="1" x14ac:dyDescent="0.25">
      <c r="A38" s="75" t="s">
        <v>18</v>
      </c>
      <c r="B38" s="11" t="s">
        <v>129</v>
      </c>
      <c r="C38" s="77" t="s">
        <v>25</v>
      </c>
      <c r="D38" s="85">
        <v>146</v>
      </c>
      <c r="E38" s="139"/>
      <c r="F38" s="85"/>
      <c r="G38" s="85"/>
      <c r="H38" s="85"/>
      <c r="I38" s="85"/>
      <c r="J38" s="85"/>
      <c r="K38" s="85"/>
      <c r="L38" s="26"/>
    </row>
    <row r="39" spans="1:12" s="14" customFormat="1" ht="18" customHeight="1" x14ac:dyDescent="0.25">
      <c r="A39" s="75" t="s">
        <v>18</v>
      </c>
      <c r="B39" s="11" t="s">
        <v>27</v>
      </c>
      <c r="C39" s="77" t="s">
        <v>25</v>
      </c>
      <c r="D39" s="85">
        <v>72</v>
      </c>
      <c r="E39" s="139"/>
      <c r="F39" s="85"/>
      <c r="G39" s="85"/>
      <c r="H39" s="85"/>
      <c r="I39" s="85"/>
      <c r="J39" s="85"/>
      <c r="K39" s="85"/>
      <c r="L39" s="26"/>
    </row>
    <row r="40" spans="1:12" s="14" customFormat="1" ht="27" customHeight="1" x14ac:dyDescent="0.25">
      <c r="A40" s="75">
        <v>17</v>
      </c>
      <c r="B40" s="76" t="s">
        <v>130</v>
      </c>
      <c r="C40" s="77" t="s">
        <v>9</v>
      </c>
      <c r="D40" s="85">
        <v>940</v>
      </c>
      <c r="E40" s="139"/>
      <c r="F40" s="85"/>
      <c r="G40" s="85"/>
      <c r="H40" s="85"/>
      <c r="I40" s="85"/>
      <c r="J40" s="85"/>
      <c r="K40" s="85"/>
      <c r="L40" s="26"/>
    </row>
    <row r="41" spans="1:12" s="14" customFormat="1" ht="27" customHeight="1" x14ac:dyDescent="0.25">
      <c r="A41" s="75" t="s">
        <v>18</v>
      </c>
      <c r="B41" s="76" t="s">
        <v>127</v>
      </c>
      <c r="C41" s="77" t="s">
        <v>9</v>
      </c>
      <c r="D41" s="85">
        <v>940</v>
      </c>
      <c r="E41" s="139"/>
      <c r="F41" s="85"/>
      <c r="G41" s="85"/>
      <c r="H41" s="85"/>
      <c r="I41" s="85"/>
      <c r="J41" s="85"/>
      <c r="K41" s="85"/>
      <c r="L41" s="26"/>
    </row>
    <row r="42" spans="1:12" s="14" customFormat="1" ht="27" customHeight="1" x14ac:dyDescent="0.25">
      <c r="A42" s="75" t="s">
        <v>18</v>
      </c>
      <c r="B42" s="76" t="s">
        <v>128</v>
      </c>
      <c r="C42" s="77" t="s">
        <v>7</v>
      </c>
      <c r="D42" s="85">
        <v>130</v>
      </c>
      <c r="E42" s="85"/>
      <c r="F42" s="85"/>
      <c r="G42" s="85"/>
      <c r="H42" s="85"/>
      <c r="I42" s="85"/>
      <c r="J42" s="85"/>
      <c r="K42" s="85"/>
      <c r="L42" s="26"/>
    </row>
    <row r="43" spans="1:12" s="14" customFormat="1" ht="27" customHeight="1" x14ac:dyDescent="0.25">
      <c r="A43" s="75">
        <v>18</v>
      </c>
      <c r="B43" s="76" t="s">
        <v>131</v>
      </c>
      <c r="C43" s="77" t="s">
        <v>25</v>
      </c>
      <c r="D43" s="85">
        <v>510</v>
      </c>
      <c r="E43" s="85"/>
      <c r="F43" s="85"/>
      <c r="G43" s="85"/>
      <c r="H43" s="85"/>
      <c r="I43" s="85"/>
      <c r="J43" s="85"/>
      <c r="K43" s="85"/>
      <c r="L43" s="26"/>
    </row>
    <row r="44" spans="1:12" s="14" customFormat="1" ht="18" customHeight="1" x14ac:dyDescent="0.25">
      <c r="A44" s="75" t="s">
        <v>18</v>
      </c>
      <c r="B44" s="76" t="s">
        <v>132</v>
      </c>
      <c r="C44" s="77" t="s">
        <v>4</v>
      </c>
      <c r="D44" s="85">
        <v>510</v>
      </c>
      <c r="E44" s="85"/>
      <c r="F44" s="85"/>
      <c r="G44" s="85"/>
      <c r="H44" s="85"/>
      <c r="I44" s="85"/>
      <c r="J44" s="85"/>
      <c r="K44" s="85"/>
      <c r="L44" s="26"/>
    </row>
    <row r="45" spans="1:12" s="14" customFormat="1" ht="18" customHeight="1" x14ac:dyDescent="0.25">
      <c r="A45" s="75">
        <v>19</v>
      </c>
      <c r="B45" s="76" t="s">
        <v>133</v>
      </c>
      <c r="C45" s="77" t="s">
        <v>7</v>
      </c>
      <c r="D45" s="85">
        <v>30</v>
      </c>
      <c r="E45" s="85"/>
      <c r="F45" s="85"/>
      <c r="G45" s="85"/>
      <c r="H45" s="85"/>
      <c r="I45" s="85"/>
      <c r="J45" s="85"/>
      <c r="K45" s="85"/>
      <c r="L45" s="26"/>
    </row>
    <row r="46" spans="1:12" s="9" customFormat="1" ht="21" customHeight="1" x14ac:dyDescent="0.25">
      <c r="A46" s="82"/>
      <c r="B46" s="76" t="s">
        <v>134</v>
      </c>
      <c r="C46" s="83" t="s">
        <v>39</v>
      </c>
      <c r="D46" s="84">
        <v>50</v>
      </c>
      <c r="E46" s="84"/>
      <c r="F46" s="85"/>
      <c r="G46" s="84"/>
      <c r="H46" s="85"/>
      <c r="I46" s="84"/>
      <c r="J46" s="85"/>
      <c r="K46" s="85"/>
    </row>
    <row r="47" spans="1:12" s="14" customFormat="1" ht="18" customHeight="1" x14ac:dyDescent="0.25">
      <c r="A47" s="75"/>
      <c r="B47" s="76" t="s">
        <v>78</v>
      </c>
      <c r="C47" s="77" t="s">
        <v>36</v>
      </c>
      <c r="D47" s="85">
        <v>4.5</v>
      </c>
      <c r="E47" s="85"/>
      <c r="F47" s="85"/>
      <c r="G47" s="85"/>
      <c r="H47" s="85"/>
      <c r="I47" s="85"/>
      <c r="J47" s="85"/>
      <c r="K47" s="85"/>
    </row>
    <row r="48" spans="1:12" s="9" customFormat="1" ht="21" customHeight="1" x14ac:dyDescent="0.25">
      <c r="A48" s="82"/>
      <c r="B48" s="76" t="s">
        <v>80</v>
      </c>
      <c r="C48" s="83" t="s">
        <v>37</v>
      </c>
      <c r="D48" s="84">
        <v>140</v>
      </c>
      <c r="E48" s="84"/>
      <c r="F48" s="85"/>
      <c r="G48" s="84"/>
      <c r="H48" s="85"/>
      <c r="I48" s="84"/>
      <c r="J48" s="85"/>
      <c r="K48" s="85"/>
    </row>
    <row r="49" spans="1:13" s="9" customFormat="1" ht="21" customHeight="1" x14ac:dyDescent="0.25">
      <c r="A49" s="82"/>
      <c r="B49" s="76" t="s">
        <v>79</v>
      </c>
      <c r="C49" s="83"/>
      <c r="D49" s="84">
        <v>1</v>
      </c>
      <c r="E49" s="84"/>
      <c r="F49" s="85"/>
      <c r="G49" s="84"/>
      <c r="H49" s="85"/>
      <c r="I49" s="84"/>
      <c r="J49" s="85"/>
      <c r="K49" s="85"/>
    </row>
    <row r="50" spans="1:13" s="9" customFormat="1" ht="21" customHeight="1" x14ac:dyDescent="0.25">
      <c r="A50" s="82"/>
      <c r="B50" s="76" t="s">
        <v>187</v>
      </c>
      <c r="C50" s="83" t="s">
        <v>38</v>
      </c>
      <c r="D50" s="84">
        <v>160</v>
      </c>
      <c r="E50" s="84"/>
      <c r="F50" s="85"/>
      <c r="G50" s="84"/>
      <c r="H50" s="85"/>
      <c r="I50" s="84"/>
      <c r="J50" s="85"/>
      <c r="K50" s="85"/>
    </row>
    <row r="51" spans="1:13" s="14" customFormat="1" ht="27" customHeight="1" x14ac:dyDescent="0.25">
      <c r="A51" s="75"/>
      <c r="B51" s="76"/>
      <c r="C51" s="77"/>
      <c r="D51" s="85"/>
      <c r="E51" s="86"/>
      <c r="F51" s="87"/>
      <c r="G51" s="87"/>
      <c r="H51" s="87"/>
      <c r="I51" s="87"/>
      <c r="J51" s="87"/>
      <c r="K51" s="87"/>
      <c r="L51" s="26"/>
    </row>
    <row r="52" spans="1:13" s="14" customFormat="1" ht="18" customHeight="1" x14ac:dyDescent="0.25">
      <c r="A52" s="75"/>
      <c r="B52" s="76"/>
      <c r="C52" s="77"/>
      <c r="D52" s="85"/>
      <c r="E52" s="86"/>
      <c r="F52" s="86"/>
      <c r="G52" s="86"/>
      <c r="H52" s="86"/>
      <c r="I52" s="86"/>
      <c r="J52" s="86"/>
      <c r="K52" s="88"/>
      <c r="L52" s="26"/>
    </row>
    <row r="53" spans="1:13" s="15" customFormat="1" ht="16.5" customHeight="1" x14ac:dyDescent="0.25">
      <c r="A53" s="89"/>
      <c r="B53" s="90" t="s">
        <v>81</v>
      </c>
      <c r="C53" s="91" t="s">
        <v>5</v>
      </c>
      <c r="D53" s="91"/>
      <c r="E53" s="103"/>
      <c r="F53" s="93"/>
      <c r="G53" s="94"/>
      <c r="H53" s="93"/>
      <c r="I53" s="94"/>
      <c r="J53" s="93"/>
      <c r="K53" s="95"/>
      <c r="L53" s="49"/>
      <c r="M53" s="16"/>
    </row>
    <row r="54" spans="1:13" s="15" customFormat="1" ht="28.5" customHeight="1" x14ac:dyDescent="0.25">
      <c r="A54" s="96">
        <v>0.02</v>
      </c>
      <c r="B54" s="97" t="s">
        <v>82</v>
      </c>
      <c r="C54" s="98" t="s">
        <v>6</v>
      </c>
      <c r="D54" s="99"/>
      <c r="E54" s="100"/>
      <c r="F54" s="100"/>
      <c r="G54" s="100"/>
      <c r="H54" s="100"/>
      <c r="I54" s="100"/>
      <c r="J54" s="100"/>
      <c r="K54" s="101"/>
      <c r="L54" s="49"/>
      <c r="M54" s="16"/>
    </row>
    <row r="55" spans="1:13" s="15" customFormat="1" ht="16.5" customHeight="1" x14ac:dyDescent="0.25">
      <c r="A55" s="89"/>
      <c r="B55" s="90" t="s">
        <v>81</v>
      </c>
      <c r="C55" s="91" t="s">
        <v>5</v>
      </c>
      <c r="D55" s="91"/>
      <c r="E55" s="103"/>
      <c r="F55" s="93"/>
      <c r="G55" s="94"/>
      <c r="H55" s="93"/>
      <c r="I55" s="94"/>
      <c r="J55" s="93"/>
      <c r="K55" s="95"/>
      <c r="L55" s="49"/>
      <c r="M55" s="16"/>
    </row>
    <row r="56" spans="1:13" s="14" customFormat="1" ht="26.25" customHeight="1" x14ac:dyDescent="0.25">
      <c r="A56" s="141">
        <v>0.05</v>
      </c>
      <c r="B56" s="97" t="s">
        <v>83</v>
      </c>
      <c r="C56" s="83" t="s">
        <v>6</v>
      </c>
      <c r="D56" s="83"/>
      <c r="E56" s="142"/>
      <c r="F56" s="143"/>
      <c r="G56" s="144"/>
      <c r="H56" s="143"/>
      <c r="I56" s="144"/>
      <c r="J56" s="143"/>
      <c r="K56" s="145"/>
      <c r="L56" s="26"/>
    </row>
    <row r="57" spans="1:13" s="14" customFormat="1" ht="18" customHeight="1" x14ac:dyDescent="0.25">
      <c r="A57" s="89"/>
      <c r="B57" s="90" t="s">
        <v>81</v>
      </c>
      <c r="C57" s="91"/>
      <c r="D57" s="91"/>
      <c r="E57" s="103"/>
      <c r="F57" s="93"/>
      <c r="G57" s="94"/>
      <c r="H57" s="93"/>
      <c r="I57" s="94"/>
      <c r="J57" s="93"/>
      <c r="K57" s="95"/>
      <c r="L57" s="26"/>
    </row>
    <row r="58" spans="1:13" s="14" customFormat="1" ht="18" customHeight="1" x14ac:dyDescent="0.25">
      <c r="A58" s="96">
        <v>0.1</v>
      </c>
      <c r="B58" s="97" t="s">
        <v>84</v>
      </c>
      <c r="C58" s="98" t="s">
        <v>6</v>
      </c>
      <c r="D58" s="99"/>
      <c r="E58" s="100"/>
      <c r="F58" s="100"/>
      <c r="G58" s="100"/>
      <c r="H58" s="100"/>
      <c r="I58" s="100"/>
      <c r="J58" s="100"/>
      <c r="K58" s="101"/>
      <c r="L58" s="26"/>
    </row>
    <row r="59" spans="1:13" s="14" customFormat="1" ht="18" customHeight="1" x14ac:dyDescent="0.25">
      <c r="A59" s="89"/>
      <c r="B59" s="90" t="s">
        <v>81</v>
      </c>
      <c r="C59" s="91" t="s">
        <v>6</v>
      </c>
      <c r="D59" s="91"/>
      <c r="E59" s="103"/>
      <c r="F59" s="93"/>
      <c r="G59" s="94"/>
      <c r="H59" s="93"/>
      <c r="I59" s="94"/>
      <c r="J59" s="93"/>
      <c r="K59" s="95"/>
      <c r="L59" s="26"/>
    </row>
    <row r="60" spans="1:13" s="14" customFormat="1" ht="18" customHeight="1" x14ac:dyDescent="0.25">
      <c r="A60" s="102">
        <v>0.08</v>
      </c>
      <c r="B60" s="97" t="s">
        <v>85</v>
      </c>
      <c r="C60" s="98" t="s">
        <v>6</v>
      </c>
      <c r="D60" s="99"/>
      <c r="E60" s="100"/>
      <c r="F60" s="100"/>
      <c r="G60" s="100"/>
      <c r="H60" s="100"/>
      <c r="I60" s="100"/>
      <c r="J60" s="100"/>
      <c r="K60" s="101"/>
      <c r="L60" s="26"/>
    </row>
    <row r="61" spans="1:13" s="15" customFormat="1" ht="16.5" customHeight="1" x14ac:dyDescent="0.25">
      <c r="A61" s="89"/>
      <c r="B61" s="90" t="s">
        <v>81</v>
      </c>
      <c r="C61" s="91" t="s">
        <v>6</v>
      </c>
      <c r="D61" s="91"/>
      <c r="E61" s="103"/>
      <c r="F61" s="93"/>
      <c r="G61" s="94"/>
      <c r="H61" s="93"/>
      <c r="I61" s="94"/>
      <c r="J61" s="93"/>
      <c r="K61" s="95"/>
      <c r="L61" s="49"/>
      <c r="M61" s="16"/>
    </row>
    <row r="62" spans="1:13" s="14" customFormat="1" ht="18" customHeight="1" x14ac:dyDescent="0.25">
      <c r="A62" s="102">
        <v>0.18</v>
      </c>
      <c r="B62" s="97" t="s">
        <v>86</v>
      </c>
      <c r="C62" s="98" t="s">
        <v>6</v>
      </c>
      <c r="D62" s="99"/>
      <c r="E62" s="100"/>
      <c r="F62" s="100"/>
      <c r="G62" s="100"/>
      <c r="H62" s="100"/>
      <c r="I62" s="100"/>
      <c r="J62" s="100"/>
      <c r="K62" s="101"/>
      <c r="L62" s="26"/>
    </row>
    <row r="63" spans="1:13" x14ac:dyDescent="0.25">
      <c r="A63" s="89"/>
      <c r="B63" s="90" t="s">
        <v>81</v>
      </c>
      <c r="C63" s="91" t="s">
        <v>5</v>
      </c>
      <c r="D63" s="91"/>
      <c r="E63" s="103"/>
      <c r="F63" s="93"/>
      <c r="G63" s="94"/>
      <c r="H63" s="93"/>
      <c r="I63" s="94"/>
      <c r="J63" s="93"/>
      <c r="K63" s="95"/>
    </row>
    <row r="64" spans="1:13" x14ac:dyDescent="0.25">
      <c r="A64" s="19"/>
      <c r="B64" s="146"/>
      <c r="C64" s="65"/>
      <c r="D64" s="19"/>
      <c r="E64" s="19"/>
      <c r="F64" s="19"/>
      <c r="G64" s="19"/>
      <c r="H64" s="19"/>
      <c r="I64" s="19"/>
      <c r="J64" s="19"/>
      <c r="K64" s="147"/>
    </row>
    <row r="65" spans="1:11" x14ac:dyDescent="0.25">
      <c r="A65" s="19"/>
      <c r="B65" s="64"/>
      <c r="C65" s="65"/>
      <c r="D65" s="19"/>
      <c r="E65" s="19"/>
      <c r="F65" s="19"/>
      <c r="G65" s="19"/>
      <c r="H65" s="19"/>
      <c r="I65" s="19"/>
      <c r="J65" s="19"/>
      <c r="K65" s="19"/>
    </row>
    <row r="66" spans="1:11" x14ac:dyDescent="0.25">
      <c r="A66" s="19"/>
      <c r="B66" s="64"/>
      <c r="C66" s="65"/>
      <c r="D66" s="19"/>
      <c r="E66" s="19"/>
      <c r="F66" s="19"/>
      <c r="G66" s="19"/>
      <c r="H66" s="19"/>
      <c r="I66" s="19"/>
      <c r="J66" s="19"/>
      <c r="K66" s="19"/>
    </row>
    <row r="67" spans="1:11" x14ac:dyDescent="0.25">
      <c r="A67" s="19"/>
      <c r="B67" s="64"/>
      <c r="C67" s="65"/>
      <c r="D67" s="19"/>
      <c r="E67" s="19"/>
      <c r="F67" s="19"/>
      <c r="G67" s="19"/>
      <c r="H67" s="19"/>
      <c r="I67" s="19"/>
      <c r="J67" s="19"/>
      <c r="K67" s="19"/>
    </row>
    <row r="68" spans="1:11" x14ac:dyDescent="0.25">
      <c r="A68" s="19"/>
      <c r="B68" s="64"/>
      <c r="C68" s="65"/>
      <c r="D68" s="19"/>
      <c r="E68" s="19"/>
      <c r="F68" s="19"/>
      <c r="G68" s="19"/>
      <c r="H68" s="19"/>
      <c r="I68" s="19"/>
      <c r="J68" s="19"/>
      <c r="K68" s="19"/>
    </row>
    <row r="69" spans="1:11" x14ac:dyDescent="0.25">
      <c r="A69" s="19"/>
      <c r="B69" s="64"/>
      <c r="C69" s="65"/>
      <c r="D69" s="19"/>
      <c r="E69" s="19"/>
      <c r="F69" s="19"/>
      <c r="G69" s="19"/>
      <c r="H69" s="19"/>
      <c r="I69" s="19"/>
      <c r="J69" s="19"/>
      <c r="K69" s="19"/>
    </row>
    <row r="70" spans="1:11" x14ac:dyDescent="0.25">
      <c r="A70" s="19"/>
      <c r="B70" s="64"/>
      <c r="C70" s="65"/>
      <c r="D70" s="19"/>
      <c r="E70" s="19"/>
      <c r="F70" s="19"/>
      <c r="G70" s="19"/>
      <c r="H70" s="19"/>
      <c r="I70" s="19"/>
      <c r="J70" s="19"/>
      <c r="K70" s="19"/>
    </row>
    <row r="71" spans="1:11" x14ac:dyDescent="0.25">
      <c r="A71" s="19"/>
      <c r="B71" s="64"/>
      <c r="C71" s="65"/>
      <c r="D71" s="19"/>
      <c r="E71" s="19"/>
      <c r="F71" s="19"/>
      <c r="G71" s="19"/>
      <c r="H71" s="19"/>
      <c r="I71" s="19"/>
      <c r="J71" s="19"/>
      <c r="K71" s="19"/>
    </row>
    <row r="72" spans="1:11" x14ac:dyDescent="0.25">
      <c r="A72" s="19"/>
      <c r="B72" s="64"/>
      <c r="C72" s="65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64"/>
      <c r="C73" s="65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64"/>
      <c r="C74" s="65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64"/>
      <c r="C75" s="65"/>
      <c r="D75" s="19"/>
      <c r="E75" s="19"/>
      <c r="F75" s="19"/>
      <c r="G75" s="19"/>
      <c r="H75" s="19"/>
      <c r="I75" s="19"/>
      <c r="J75" s="19"/>
      <c r="K75" s="19"/>
    </row>
    <row r="76" spans="1:11" x14ac:dyDescent="0.25">
      <c r="A76" s="19"/>
      <c r="B76" s="64"/>
      <c r="C76" s="65"/>
      <c r="D76" s="19"/>
      <c r="E76" s="19"/>
      <c r="F76" s="19"/>
      <c r="G76" s="19"/>
      <c r="H76" s="19"/>
      <c r="I76" s="19"/>
      <c r="J76" s="19"/>
      <c r="K76" s="19"/>
    </row>
    <row r="77" spans="1:11" x14ac:dyDescent="0.25">
      <c r="A77" s="19"/>
      <c r="B77" s="64"/>
      <c r="C77" s="65"/>
      <c r="D77" s="19"/>
      <c r="E77" s="19"/>
      <c r="F77" s="19"/>
      <c r="G77" s="19"/>
      <c r="H77" s="19"/>
      <c r="I77" s="19"/>
      <c r="J77" s="19"/>
      <c r="K77" s="19"/>
    </row>
    <row r="78" spans="1:11" x14ac:dyDescent="0.25">
      <c r="A78" s="19"/>
      <c r="B78" s="64"/>
      <c r="C78" s="65"/>
      <c r="D78" s="19"/>
      <c r="E78" s="19"/>
      <c r="F78" s="19"/>
      <c r="G78" s="19"/>
      <c r="H78" s="19"/>
      <c r="I78" s="19"/>
      <c r="J78" s="19"/>
      <c r="K78" s="19"/>
    </row>
    <row r="79" spans="1:11" x14ac:dyDescent="0.25">
      <c r="A79" s="19"/>
      <c r="B79" s="64"/>
      <c r="C79" s="65"/>
      <c r="D79" s="19"/>
      <c r="E79" s="19"/>
      <c r="F79" s="19"/>
      <c r="G79" s="19"/>
      <c r="H79" s="19"/>
      <c r="I79" s="19"/>
      <c r="J79" s="19"/>
      <c r="K79" s="19"/>
    </row>
    <row r="80" spans="1:11" x14ac:dyDescent="0.25">
      <c r="A80" s="19"/>
      <c r="B80" s="64"/>
      <c r="C80" s="65"/>
      <c r="D80" s="19"/>
      <c r="E80" s="19"/>
      <c r="F80" s="19"/>
      <c r="G80" s="19"/>
      <c r="H80" s="19"/>
      <c r="I80" s="19"/>
      <c r="J80" s="19"/>
      <c r="K80" s="19"/>
    </row>
    <row r="81" spans="1:11" x14ac:dyDescent="0.25">
      <c r="A81" s="19"/>
      <c r="B81" s="64"/>
      <c r="C81" s="65"/>
      <c r="D81" s="19"/>
      <c r="E81" s="19"/>
      <c r="F81" s="19"/>
      <c r="G81" s="19"/>
      <c r="H81" s="19"/>
      <c r="I81" s="19"/>
      <c r="J81" s="19"/>
      <c r="K81" s="19"/>
    </row>
    <row r="82" spans="1:11" x14ac:dyDescent="0.25">
      <c r="A82" s="19"/>
      <c r="B82" s="64"/>
      <c r="C82" s="65"/>
      <c r="D82" s="19"/>
      <c r="E82" s="19"/>
      <c r="F82" s="19"/>
      <c r="G82" s="19"/>
      <c r="H82" s="19"/>
      <c r="I82" s="19"/>
      <c r="J82" s="19"/>
      <c r="K82" s="19"/>
    </row>
    <row r="83" spans="1:11" x14ac:dyDescent="0.25">
      <c r="A83" s="19"/>
      <c r="B83" s="64"/>
      <c r="C83" s="65"/>
      <c r="D83" s="19"/>
      <c r="E83" s="19"/>
      <c r="F83" s="19"/>
      <c r="G83" s="19"/>
      <c r="H83" s="19"/>
      <c r="I83" s="19"/>
      <c r="J83" s="19"/>
      <c r="K83" s="19"/>
    </row>
    <row r="84" spans="1:11" x14ac:dyDescent="0.25">
      <c r="A84" s="19"/>
      <c r="B84" s="64"/>
      <c r="C84" s="65"/>
      <c r="D84" s="19"/>
      <c r="E84" s="19"/>
      <c r="F84" s="19"/>
      <c r="G84" s="19"/>
      <c r="H84" s="19"/>
      <c r="I84" s="19"/>
      <c r="J84" s="19"/>
      <c r="K84" s="19"/>
    </row>
    <row r="85" spans="1:11" x14ac:dyDescent="0.25">
      <c r="A85" s="19"/>
      <c r="B85" s="64"/>
      <c r="C85" s="65"/>
      <c r="D85" s="19"/>
      <c r="E85" s="19"/>
      <c r="F85" s="19"/>
      <c r="G85" s="19"/>
      <c r="H85" s="19"/>
      <c r="I85" s="19"/>
      <c r="J85" s="19"/>
      <c r="K85" s="19"/>
    </row>
    <row r="86" spans="1:11" x14ac:dyDescent="0.25">
      <c r="A86" s="19"/>
      <c r="B86" s="64"/>
      <c r="C86" s="65"/>
      <c r="D86" s="19"/>
      <c r="E86" s="19"/>
      <c r="F86" s="19"/>
      <c r="G86" s="19"/>
      <c r="H86" s="19"/>
      <c r="I86" s="19"/>
      <c r="J86" s="19"/>
      <c r="K86" s="19"/>
    </row>
    <row r="87" spans="1:11" x14ac:dyDescent="0.25">
      <c r="A87" s="19"/>
      <c r="B87" s="64"/>
      <c r="C87" s="65"/>
      <c r="D87" s="19"/>
      <c r="E87" s="19"/>
      <c r="F87" s="19"/>
      <c r="G87" s="19"/>
      <c r="H87" s="19"/>
      <c r="I87" s="19"/>
      <c r="J87" s="19"/>
      <c r="K87" s="19"/>
    </row>
    <row r="88" spans="1:11" x14ac:dyDescent="0.25">
      <c r="A88" s="19"/>
      <c r="B88" s="64"/>
      <c r="C88" s="65"/>
      <c r="D88" s="19"/>
      <c r="E88" s="19"/>
      <c r="F88" s="19"/>
      <c r="G88" s="19"/>
      <c r="H88" s="19"/>
      <c r="I88" s="19"/>
      <c r="J88" s="19"/>
      <c r="K88" s="19"/>
    </row>
    <row r="89" spans="1:11" x14ac:dyDescent="0.25">
      <c r="A89" s="19"/>
      <c r="B89" s="64"/>
      <c r="C89" s="65"/>
      <c r="D89" s="19"/>
      <c r="E89" s="19"/>
      <c r="F89" s="19"/>
      <c r="G89" s="19"/>
      <c r="H89" s="19"/>
      <c r="I89" s="19"/>
      <c r="J89" s="19"/>
      <c r="K89" s="19"/>
    </row>
    <row r="90" spans="1:11" x14ac:dyDescent="0.25">
      <c r="A90" s="19"/>
      <c r="B90" s="64"/>
      <c r="C90" s="65"/>
      <c r="D90" s="19"/>
      <c r="E90" s="19"/>
      <c r="F90" s="19"/>
      <c r="G90" s="19"/>
      <c r="H90" s="19"/>
      <c r="I90" s="19"/>
      <c r="J90" s="19"/>
      <c r="K90" s="19"/>
    </row>
    <row r="91" spans="1:11" x14ac:dyDescent="0.25">
      <c r="A91" s="19"/>
      <c r="B91" s="64"/>
      <c r="C91" s="65"/>
      <c r="D91" s="19"/>
      <c r="E91" s="19"/>
      <c r="F91" s="19"/>
      <c r="G91" s="19"/>
      <c r="H91" s="19"/>
      <c r="I91" s="19"/>
      <c r="J91" s="19"/>
      <c r="K91" s="19"/>
    </row>
    <row r="92" spans="1:11" x14ac:dyDescent="0.25">
      <c r="A92" s="19"/>
      <c r="B92" s="64"/>
      <c r="C92" s="65"/>
      <c r="D92" s="19"/>
      <c r="E92" s="19"/>
      <c r="F92" s="19"/>
      <c r="G92" s="19"/>
      <c r="H92" s="19"/>
      <c r="I92" s="19"/>
      <c r="J92" s="19"/>
      <c r="K92" s="19"/>
    </row>
    <row r="93" spans="1:11" x14ac:dyDescent="0.25">
      <c r="A93" s="19"/>
      <c r="B93" s="64"/>
      <c r="C93" s="65"/>
      <c r="D93" s="19"/>
      <c r="E93" s="19"/>
      <c r="F93" s="19"/>
      <c r="G93" s="19"/>
      <c r="H93" s="19"/>
      <c r="I93" s="19"/>
      <c r="J93" s="19"/>
      <c r="K93" s="19"/>
    </row>
    <row r="94" spans="1:11" x14ac:dyDescent="0.25">
      <c r="A94" s="19"/>
      <c r="B94" s="64"/>
      <c r="C94" s="65"/>
      <c r="D94" s="19"/>
      <c r="E94" s="19"/>
      <c r="F94" s="19"/>
      <c r="G94" s="19"/>
      <c r="H94" s="19"/>
      <c r="I94" s="19"/>
      <c r="J94" s="19"/>
      <c r="K94" s="19"/>
    </row>
    <row r="95" spans="1:11" x14ac:dyDescent="0.25">
      <c r="A95" s="19"/>
      <c r="B95" s="64"/>
      <c r="C95" s="65"/>
      <c r="D95" s="19"/>
      <c r="E95" s="19"/>
      <c r="F95" s="19"/>
      <c r="G95" s="19"/>
      <c r="H95" s="19"/>
      <c r="I95" s="19"/>
      <c r="J95" s="19"/>
      <c r="K95" s="19"/>
    </row>
    <row r="96" spans="1:11" x14ac:dyDescent="0.25">
      <c r="A96" s="19"/>
      <c r="B96" s="64"/>
      <c r="C96" s="65"/>
      <c r="D96" s="19"/>
      <c r="E96" s="19"/>
      <c r="F96" s="19"/>
      <c r="G96" s="19"/>
      <c r="H96" s="19"/>
      <c r="I96" s="19"/>
      <c r="J96" s="19"/>
      <c r="K96" s="19"/>
    </row>
    <row r="97" spans="1:11" x14ac:dyDescent="0.25">
      <c r="A97" s="19"/>
      <c r="B97" s="64"/>
      <c r="C97" s="65"/>
      <c r="D97" s="19"/>
      <c r="E97" s="19"/>
      <c r="F97" s="19"/>
      <c r="G97" s="19"/>
      <c r="H97" s="19"/>
      <c r="I97" s="19"/>
      <c r="J97" s="19"/>
      <c r="K97" s="19"/>
    </row>
    <row r="98" spans="1:11" x14ac:dyDescent="0.25">
      <c r="A98" s="19"/>
      <c r="B98" s="64"/>
      <c r="C98" s="65"/>
      <c r="D98" s="19"/>
      <c r="E98" s="19"/>
      <c r="F98" s="19"/>
      <c r="G98" s="19"/>
      <c r="H98" s="19"/>
      <c r="I98" s="19"/>
      <c r="J98" s="19"/>
      <c r="K98" s="19"/>
    </row>
    <row r="99" spans="1:11" x14ac:dyDescent="0.25">
      <c r="A99" s="19"/>
      <c r="B99" s="64"/>
      <c r="C99" s="65"/>
      <c r="D99" s="19"/>
      <c r="E99" s="19"/>
      <c r="F99" s="19"/>
      <c r="G99" s="19"/>
      <c r="H99" s="19"/>
      <c r="I99" s="19"/>
      <c r="J99" s="19"/>
      <c r="K99" s="19"/>
    </row>
    <row r="100" spans="1:11" x14ac:dyDescent="0.25">
      <c r="A100" s="19"/>
      <c r="B100" s="64"/>
      <c r="C100" s="65"/>
      <c r="D100" s="19"/>
      <c r="E100" s="19"/>
      <c r="F100" s="19"/>
      <c r="G100" s="19"/>
      <c r="H100" s="19"/>
      <c r="I100" s="19"/>
      <c r="J100" s="19"/>
      <c r="K100" s="19"/>
    </row>
    <row r="101" spans="1:11" x14ac:dyDescent="0.25">
      <c r="A101" s="19"/>
      <c r="B101" s="64"/>
      <c r="C101" s="65"/>
      <c r="D101" s="19"/>
      <c r="E101" s="19"/>
      <c r="F101" s="19"/>
      <c r="G101" s="19"/>
      <c r="H101" s="19"/>
      <c r="I101" s="19"/>
      <c r="J101" s="19"/>
      <c r="K101" s="19"/>
    </row>
    <row r="102" spans="1:11" x14ac:dyDescent="0.25">
      <c r="A102" s="19"/>
      <c r="B102" s="64"/>
      <c r="C102" s="65"/>
      <c r="D102" s="19"/>
      <c r="E102" s="19"/>
      <c r="F102" s="19"/>
      <c r="G102" s="19"/>
      <c r="H102" s="19"/>
      <c r="I102" s="19"/>
      <c r="J102" s="19"/>
      <c r="K102" s="19"/>
    </row>
    <row r="103" spans="1:11" x14ac:dyDescent="0.25">
      <c r="A103" s="19"/>
      <c r="B103" s="64"/>
      <c r="C103" s="65"/>
      <c r="D103" s="19"/>
      <c r="E103" s="19"/>
      <c r="F103" s="19"/>
      <c r="G103" s="19"/>
      <c r="H103" s="19"/>
      <c r="I103" s="19"/>
      <c r="J103" s="19"/>
      <c r="K103" s="19"/>
    </row>
    <row r="104" spans="1:11" x14ac:dyDescent="0.25">
      <c r="A104" s="19"/>
      <c r="B104" s="64"/>
      <c r="C104" s="65"/>
      <c r="D104" s="19"/>
      <c r="E104" s="19"/>
      <c r="F104" s="19"/>
      <c r="G104" s="19"/>
      <c r="H104" s="19"/>
      <c r="I104" s="19"/>
      <c r="J104" s="19"/>
      <c r="K104" s="19"/>
    </row>
    <row r="105" spans="1:11" x14ac:dyDescent="0.25">
      <c r="A105" s="19"/>
      <c r="B105" s="64"/>
      <c r="C105" s="65"/>
      <c r="D105" s="19"/>
      <c r="E105" s="19"/>
      <c r="F105" s="19"/>
      <c r="G105" s="19"/>
      <c r="H105" s="19"/>
      <c r="I105" s="19"/>
      <c r="J105" s="19"/>
      <c r="K105" s="19"/>
    </row>
    <row r="106" spans="1:11" x14ac:dyDescent="0.25">
      <c r="A106" s="19"/>
      <c r="B106" s="64"/>
      <c r="C106" s="65"/>
      <c r="D106" s="19"/>
      <c r="E106" s="19"/>
      <c r="F106" s="19"/>
      <c r="G106" s="19"/>
      <c r="H106" s="19"/>
      <c r="I106" s="19"/>
      <c r="J106" s="19"/>
      <c r="K106" s="19"/>
    </row>
    <row r="107" spans="1:11" x14ac:dyDescent="0.25">
      <c r="A107" s="19"/>
      <c r="B107" s="64"/>
      <c r="C107" s="65"/>
      <c r="D107" s="19"/>
      <c r="E107" s="19"/>
      <c r="F107" s="19"/>
      <c r="G107" s="19"/>
      <c r="H107" s="19"/>
      <c r="I107" s="19"/>
      <c r="J107" s="19"/>
      <c r="K107" s="19"/>
    </row>
    <row r="108" spans="1:11" x14ac:dyDescent="0.25">
      <c r="A108" s="19"/>
      <c r="B108" s="64"/>
      <c r="C108" s="65"/>
      <c r="D108" s="19"/>
      <c r="E108" s="19"/>
      <c r="F108" s="19"/>
      <c r="G108" s="19"/>
      <c r="H108" s="19"/>
      <c r="I108" s="19"/>
      <c r="J108" s="19"/>
      <c r="K108" s="19"/>
    </row>
    <row r="109" spans="1:11" x14ac:dyDescent="0.25">
      <c r="A109" s="19"/>
      <c r="B109" s="64"/>
      <c r="C109" s="65"/>
      <c r="D109" s="19"/>
      <c r="E109" s="19"/>
      <c r="F109" s="19"/>
      <c r="G109" s="19"/>
      <c r="H109" s="19"/>
      <c r="I109" s="19"/>
      <c r="J109" s="19"/>
      <c r="K109" s="19"/>
    </row>
    <row r="110" spans="1:11" x14ac:dyDescent="0.25">
      <c r="A110" s="19"/>
      <c r="B110" s="64"/>
      <c r="C110" s="65"/>
      <c r="D110" s="19"/>
      <c r="E110" s="19"/>
      <c r="F110" s="19"/>
      <c r="G110" s="19"/>
      <c r="H110" s="19"/>
      <c r="I110" s="19"/>
      <c r="J110" s="19"/>
      <c r="K110" s="19"/>
    </row>
    <row r="111" spans="1:11" x14ac:dyDescent="0.25">
      <c r="A111" s="19"/>
      <c r="B111" s="64"/>
      <c r="C111" s="65"/>
      <c r="D111" s="19"/>
      <c r="E111" s="19"/>
      <c r="F111" s="19"/>
      <c r="G111" s="19"/>
      <c r="H111" s="19"/>
      <c r="I111" s="19"/>
      <c r="J111" s="19"/>
      <c r="K111" s="19"/>
    </row>
    <row r="112" spans="1:11" x14ac:dyDescent="0.25">
      <c r="A112" s="19"/>
      <c r="B112" s="64"/>
      <c r="C112" s="65"/>
      <c r="D112" s="19"/>
      <c r="E112" s="19"/>
      <c r="F112" s="19"/>
      <c r="G112" s="19"/>
      <c r="H112" s="19"/>
      <c r="I112" s="19"/>
      <c r="J112" s="19"/>
      <c r="K112" s="19"/>
    </row>
    <row r="113" spans="1:11" x14ac:dyDescent="0.25">
      <c r="A113" s="19"/>
      <c r="B113" s="64"/>
      <c r="C113" s="65"/>
      <c r="D113" s="19"/>
      <c r="E113" s="19"/>
      <c r="F113" s="19"/>
      <c r="G113" s="19"/>
      <c r="H113" s="19"/>
      <c r="I113" s="19"/>
      <c r="J113" s="19"/>
      <c r="K113" s="19"/>
    </row>
    <row r="114" spans="1:11" x14ac:dyDescent="0.25">
      <c r="A114" s="19"/>
      <c r="B114" s="64"/>
      <c r="C114" s="65"/>
      <c r="D114" s="19"/>
      <c r="E114" s="19"/>
      <c r="F114" s="19"/>
      <c r="G114" s="19"/>
      <c r="H114" s="19"/>
      <c r="I114" s="19"/>
      <c r="J114" s="19"/>
      <c r="K114" s="19"/>
    </row>
    <row r="115" spans="1:11" x14ac:dyDescent="0.25">
      <c r="A115" s="19"/>
      <c r="B115" s="64"/>
      <c r="C115" s="65"/>
      <c r="D115" s="19"/>
      <c r="E115" s="19"/>
      <c r="F115" s="19"/>
      <c r="G115" s="19"/>
      <c r="H115" s="19"/>
      <c r="I115" s="19"/>
      <c r="J115" s="19"/>
      <c r="K115" s="19"/>
    </row>
    <row r="116" spans="1:11" x14ac:dyDescent="0.25">
      <c r="A116" s="19"/>
      <c r="B116" s="64"/>
      <c r="C116" s="65"/>
      <c r="D116" s="19"/>
      <c r="E116" s="19"/>
      <c r="F116" s="19"/>
      <c r="G116" s="19"/>
      <c r="H116" s="19"/>
      <c r="I116" s="19"/>
      <c r="J116" s="19"/>
      <c r="K116" s="19"/>
    </row>
    <row r="117" spans="1:11" x14ac:dyDescent="0.25">
      <c r="A117" s="19"/>
      <c r="B117" s="64"/>
      <c r="C117" s="65"/>
      <c r="D117" s="19"/>
      <c r="E117" s="19"/>
      <c r="F117" s="19"/>
      <c r="G117" s="19"/>
      <c r="H117" s="19"/>
      <c r="I117" s="19"/>
      <c r="J117" s="19"/>
      <c r="K117" s="19"/>
    </row>
    <row r="118" spans="1:11" x14ac:dyDescent="0.25">
      <c r="A118" s="19"/>
      <c r="B118" s="64"/>
      <c r="C118" s="65"/>
      <c r="D118" s="19"/>
      <c r="E118" s="19"/>
      <c r="F118" s="19"/>
      <c r="G118" s="19"/>
      <c r="H118" s="19"/>
      <c r="I118" s="19"/>
      <c r="J118" s="19"/>
      <c r="K118" s="19"/>
    </row>
    <row r="119" spans="1:11" x14ac:dyDescent="0.25">
      <c r="A119" s="19"/>
      <c r="B119" s="64"/>
      <c r="C119" s="65"/>
      <c r="D119" s="19"/>
      <c r="E119" s="19"/>
      <c r="F119" s="19"/>
      <c r="G119" s="19"/>
      <c r="H119" s="19"/>
      <c r="I119" s="19"/>
      <c r="J119" s="19"/>
      <c r="K119" s="19"/>
    </row>
    <row r="120" spans="1:11" x14ac:dyDescent="0.25">
      <c r="A120" s="19"/>
      <c r="B120" s="64"/>
      <c r="C120" s="65"/>
      <c r="D120" s="19"/>
      <c r="E120" s="19"/>
      <c r="F120" s="19"/>
      <c r="G120" s="19"/>
      <c r="H120" s="19"/>
      <c r="I120" s="19"/>
      <c r="J120" s="19"/>
      <c r="K120" s="19"/>
    </row>
    <row r="121" spans="1:11" x14ac:dyDescent="0.25">
      <c r="A121" s="19"/>
      <c r="B121" s="64"/>
      <c r="C121" s="65"/>
      <c r="D121" s="19"/>
      <c r="E121" s="19"/>
      <c r="F121" s="19"/>
      <c r="G121" s="19"/>
      <c r="H121" s="19"/>
      <c r="I121" s="19"/>
      <c r="J121" s="19"/>
      <c r="K121" s="19"/>
    </row>
    <row r="122" spans="1:11" x14ac:dyDescent="0.25">
      <c r="A122" s="19"/>
      <c r="B122" s="64"/>
      <c r="C122" s="65"/>
      <c r="D122" s="19"/>
      <c r="E122" s="19"/>
      <c r="F122" s="19"/>
      <c r="G122" s="19"/>
      <c r="H122" s="19"/>
      <c r="I122" s="19"/>
      <c r="J122" s="19"/>
      <c r="K122" s="19"/>
    </row>
    <row r="123" spans="1:11" x14ac:dyDescent="0.25">
      <c r="A123" s="19"/>
      <c r="B123" s="64"/>
      <c r="C123" s="65"/>
      <c r="D123" s="19"/>
      <c r="E123" s="19"/>
      <c r="F123" s="19"/>
      <c r="G123" s="19"/>
      <c r="H123" s="19"/>
      <c r="I123" s="19"/>
      <c r="J123" s="19"/>
      <c r="K123" s="19"/>
    </row>
    <row r="124" spans="1:11" x14ac:dyDescent="0.25">
      <c r="A124" s="19"/>
      <c r="B124" s="64"/>
      <c r="C124" s="65"/>
      <c r="D124" s="19"/>
      <c r="E124" s="19"/>
      <c r="F124" s="19"/>
      <c r="G124" s="19"/>
      <c r="H124" s="19"/>
      <c r="I124" s="19"/>
      <c r="J124" s="19"/>
      <c r="K124" s="19"/>
    </row>
    <row r="125" spans="1:11" x14ac:dyDescent="0.25">
      <c r="A125" s="19"/>
      <c r="B125" s="64"/>
      <c r="C125" s="65"/>
      <c r="D125" s="19"/>
      <c r="E125" s="19"/>
      <c r="F125" s="19"/>
      <c r="G125" s="19"/>
      <c r="H125" s="19"/>
      <c r="I125" s="19"/>
      <c r="J125" s="19"/>
      <c r="K125" s="19"/>
    </row>
    <row r="126" spans="1:11" x14ac:dyDescent="0.25">
      <c r="A126" s="19"/>
      <c r="B126" s="64"/>
      <c r="C126" s="65"/>
      <c r="D126" s="19"/>
      <c r="E126" s="19"/>
      <c r="F126" s="19"/>
      <c r="G126" s="19"/>
      <c r="H126" s="19"/>
      <c r="I126" s="19"/>
      <c r="J126" s="19"/>
      <c r="K126" s="19"/>
    </row>
    <row r="127" spans="1:11" x14ac:dyDescent="0.25">
      <c r="A127" s="19"/>
      <c r="B127" s="64"/>
      <c r="C127" s="65"/>
      <c r="D127" s="19"/>
      <c r="E127" s="19"/>
      <c r="F127" s="19"/>
      <c r="G127" s="19"/>
      <c r="H127" s="19"/>
      <c r="I127" s="19"/>
      <c r="J127" s="19"/>
      <c r="K127" s="19"/>
    </row>
    <row r="128" spans="1:11" x14ac:dyDescent="0.25">
      <c r="A128" s="19"/>
      <c r="B128" s="64"/>
      <c r="C128" s="65"/>
      <c r="D128" s="19"/>
      <c r="E128" s="19"/>
      <c r="F128" s="19"/>
      <c r="G128" s="19"/>
      <c r="H128" s="19"/>
      <c r="I128" s="19"/>
      <c r="J128" s="19"/>
      <c r="K128" s="19"/>
    </row>
    <row r="129" spans="1:11" x14ac:dyDescent="0.25">
      <c r="A129" s="19"/>
      <c r="B129" s="64"/>
      <c r="C129" s="65"/>
      <c r="D129" s="19"/>
      <c r="E129" s="19"/>
      <c r="F129" s="19"/>
      <c r="G129" s="19"/>
      <c r="H129" s="19"/>
      <c r="I129" s="19"/>
      <c r="J129" s="19"/>
      <c r="K129" s="19"/>
    </row>
    <row r="130" spans="1:11" x14ac:dyDescent="0.25">
      <c r="A130" s="19"/>
      <c r="B130" s="64"/>
      <c r="C130" s="65"/>
      <c r="D130" s="19"/>
      <c r="E130" s="19"/>
      <c r="F130" s="19"/>
      <c r="G130" s="19"/>
      <c r="H130" s="19"/>
      <c r="I130" s="19"/>
      <c r="J130" s="19"/>
      <c r="K130" s="19"/>
    </row>
    <row r="131" spans="1:11" x14ac:dyDescent="0.25">
      <c r="A131" s="19"/>
      <c r="B131" s="64"/>
      <c r="C131" s="65"/>
      <c r="D131" s="19"/>
      <c r="E131" s="19"/>
      <c r="F131" s="19"/>
      <c r="G131" s="19"/>
      <c r="H131" s="19"/>
      <c r="I131" s="19"/>
      <c r="J131" s="19"/>
      <c r="K131" s="19"/>
    </row>
    <row r="132" spans="1:11" x14ac:dyDescent="0.25">
      <c r="A132" s="19"/>
      <c r="B132" s="64"/>
      <c r="C132" s="65"/>
      <c r="D132" s="19"/>
      <c r="E132" s="19"/>
      <c r="F132" s="19"/>
      <c r="G132" s="19"/>
      <c r="H132" s="19"/>
      <c r="I132" s="19"/>
      <c r="J132" s="19"/>
      <c r="K132" s="19"/>
    </row>
    <row r="133" spans="1:11" x14ac:dyDescent="0.25">
      <c r="A133" s="19"/>
      <c r="B133" s="64"/>
      <c r="C133" s="65"/>
      <c r="D133" s="19"/>
      <c r="E133" s="19"/>
      <c r="F133" s="19"/>
      <c r="G133" s="19"/>
      <c r="H133" s="19"/>
      <c r="I133" s="19"/>
      <c r="J133" s="19"/>
      <c r="K133" s="19"/>
    </row>
    <row r="134" spans="1:11" x14ac:dyDescent="0.25">
      <c r="A134" s="19"/>
      <c r="B134" s="64"/>
      <c r="C134" s="65"/>
      <c r="D134" s="19"/>
      <c r="E134" s="19"/>
      <c r="F134" s="19"/>
      <c r="G134" s="19"/>
      <c r="H134" s="19"/>
      <c r="I134" s="19"/>
      <c r="J134" s="19"/>
      <c r="K134" s="19"/>
    </row>
    <row r="135" spans="1:11" x14ac:dyDescent="0.25">
      <c r="A135" s="19"/>
      <c r="B135" s="64"/>
      <c r="C135" s="65"/>
      <c r="D135" s="19"/>
      <c r="E135" s="19"/>
      <c r="F135" s="19"/>
      <c r="G135" s="19"/>
      <c r="H135" s="19"/>
      <c r="I135" s="19"/>
      <c r="J135" s="19"/>
      <c r="K135" s="19"/>
    </row>
    <row r="136" spans="1:11" x14ac:dyDescent="0.25">
      <c r="A136" s="19"/>
      <c r="B136" s="64"/>
      <c r="C136" s="65"/>
      <c r="D136" s="19"/>
      <c r="E136" s="19"/>
      <c r="F136" s="19"/>
      <c r="G136" s="19"/>
      <c r="H136" s="19"/>
      <c r="I136" s="19"/>
      <c r="J136" s="19"/>
      <c r="K136" s="19"/>
    </row>
    <row r="137" spans="1:11" x14ac:dyDescent="0.25">
      <c r="A137" s="19"/>
      <c r="B137" s="64"/>
      <c r="C137" s="65"/>
      <c r="D137" s="19"/>
      <c r="E137" s="19"/>
      <c r="F137" s="19"/>
      <c r="G137" s="19"/>
      <c r="H137" s="19"/>
      <c r="I137" s="19"/>
      <c r="J137" s="19"/>
      <c r="K137" s="19"/>
    </row>
    <row r="138" spans="1:11" x14ac:dyDescent="0.25">
      <c r="A138" s="19"/>
      <c r="B138" s="64"/>
      <c r="C138" s="65"/>
      <c r="D138" s="19"/>
      <c r="E138" s="19"/>
      <c r="F138" s="19"/>
      <c r="G138" s="19"/>
      <c r="H138" s="19"/>
      <c r="I138" s="19"/>
      <c r="J138" s="19"/>
      <c r="K138" s="19"/>
    </row>
    <row r="139" spans="1:11" x14ac:dyDescent="0.25">
      <c r="A139" s="19"/>
      <c r="B139" s="64"/>
      <c r="C139" s="65"/>
      <c r="D139" s="19"/>
      <c r="E139" s="19"/>
      <c r="F139" s="19"/>
      <c r="G139" s="19"/>
      <c r="H139" s="19"/>
      <c r="I139" s="19"/>
      <c r="J139" s="19"/>
      <c r="K139" s="19"/>
    </row>
    <row r="140" spans="1:11" x14ac:dyDescent="0.25">
      <c r="A140" s="19"/>
      <c r="B140" s="64"/>
      <c r="C140" s="65"/>
      <c r="D140" s="19"/>
      <c r="E140" s="19"/>
      <c r="F140" s="19"/>
      <c r="G140" s="19"/>
      <c r="H140" s="19"/>
      <c r="I140" s="19"/>
      <c r="J140" s="19"/>
      <c r="K140" s="19"/>
    </row>
    <row r="141" spans="1:11" x14ac:dyDescent="0.25">
      <c r="A141" s="19"/>
      <c r="B141" s="64"/>
      <c r="C141" s="65"/>
      <c r="D141" s="19"/>
      <c r="E141" s="19"/>
      <c r="F141" s="19"/>
      <c r="G141" s="19"/>
      <c r="H141" s="19"/>
      <c r="I141" s="19"/>
      <c r="J141" s="19"/>
      <c r="K141" s="19"/>
    </row>
    <row r="142" spans="1:11" x14ac:dyDescent="0.25">
      <c r="A142" s="19"/>
      <c r="B142" s="64"/>
      <c r="C142" s="65"/>
      <c r="D142" s="19"/>
      <c r="E142" s="19"/>
      <c r="F142" s="19"/>
      <c r="G142" s="19"/>
      <c r="H142" s="19"/>
      <c r="I142" s="19"/>
      <c r="J142" s="19"/>
      <c r="K142" s="19"/>
    </row>
    <row r="143" spans="1:11" x14ac:dyDescent="0.25">
      <c r="A143" s="19"/>
    </row>
    <row r="144" spans="1:11" x14ac:dyDescent="0.25">
      <c r="A144" s="19"/>
    </row>
    <row r="145" spans="1:1" x14ac:dyDescent="0.25">
      <c r="A145" s="19"/>
    </row>
    <row r="146" spans="1:1" x14ac:dyDescent="0.25">
      <c r="A146" s="19"/>
    </row>
    <row r="147" spans="1:1" x14ac:dyDescent="0.25">
      <c r="A147" s="19"/>
    </row>
    <row r="148" spans="1:1" x14ac:dyDescent="0.25">
      <c r="A148" s="19"/>
    </row>
    <row r="149" spans="1:1" x14ac:dyDescent="0.25">
      <c r="A149" s="19"/>
    </row>
    <row r="150" spans="1:1" x14ac:dyDescent="0.25">
      <c r="A150" s="19"/>
    </row>
    <row r="151" spans="1:1" x14ac:dyDescent="0.25">
      <c r="A151" s="19"/>
    </row>
    <row r="152" spans="1:1" x14ac:dyDescent="0.25">
      <c r="A152" s="19"/>
    </row>
    <row r="153" spans="1:1" x14ac:dyDescent="0.25">
      <c r="A153" s="19"/>
    </row>
    <row r="154" spans="1:1" x14ac:dyDescent="0.25">
      <c r="A154" s="19"/>
    </row>
    <row r="155" spans="1:1" x14ac:dyDescent="0.25">
      <c r="A155" s="19"/>
    </row>
    <row r="156" spans="1:1" x14ac:dyDescent="0.25">
      <c r="A156" s="19"/>
    </row>
    <row r="157" spans="1:1" x14ac:dyDescent="0.25">
      <c r="A157" s="19"/>
    </row>
    <row r="158" spans="1:1" x14ac:dyDescent="0.25">
      <c r="A158" s="19"/>
    </row>
    <row r="159" spans="1:1" x14ac:dyDescent="0.25">
      <c r="A159" s="19"/>
    </row>
    <row r="160" spans="1:1" x14ac:dyDescent="0.25">
      <c r="A160" s="19"/>
    </row>
    <row r="161" spans="1:1" x14ac:dyDescent="0.25">
      <c r="A161" s="19"/>
    </row>
    <row r="162" spans="1:1" x14ac:dyDescent="0.25">
      <c r="A162" s="19"/>
    </row>
    <row r="163" spans="1:1" x14ac:dyDescent="0.25">
      <c r="A163" s="19"/>
    </row>
    <row r="164" spans="1:1" x14ac:dyDescent="0.25">
      <c r="A164" s="19"/>
    </row>
    <row r="165" spans="1:1" x14ac:dyDescent="0.25">
      <c r="A165" s="19"/>
    </row>
    <row r="166" spans="1:1" x14ac:dyDescent="0.25">
      <c r="A166" s="19"/>
    </row>
    <row r="167" spans="1:1" x14ac:dyDescent="0.25">
      <c r="A167" s="19"/>
    </row>
    <row r="168" spans="1:1" x14ac:dyDescent="0.25">
      <c r="A168" s="19"/>
    </row>
    <row r="169" spans="1:1" x14ac:dyDescent="0.25">
      <c r="A169" s="19"/>
    </row>
    <row r="170" spans="1:1" x14ac:dyDescent="0.25">
      <c r="A170" s="19"/>
    </row>
    <row r="171" spans="1:1" x14ac:dyDescent="0.25">
      <c r="A171" s="19"/>
    </row>
    <row r="172" spans="1:1" x14ac:dyDescent="0.25">
      <c r="A172" s="19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opLeftCell="A73" zoomScale="120" zoomScaleNormal="120" workbookViewId="0">
      <selection activeCell="K62" sqref="K62:K72"/>
    </sheetView>
  </sheetViews>
  <sheetFormatPr defaultColWidth="8.85546875" defaultRowHeight="15" x14ac:dyDescent="0.25"/>
  <cols>
    <col min="1" max="1" width="5.85546875" style="19" customWidth="1"/>
    <col min="2" max="2" width="42.42578125" style="64" customWidth="1"/>
    <col min="3" max="3" width="8" style="65" customWidth="1"/>
    <col min="4" max="4" width="8.42578125" style="19" customWidth="1"/>
    <col min="5" max="5" width="7.7109375" style="19" customWidth="1"/>
    <col min="6" max="6" width="11.5703125" style="19" bestFit="1" customWidth="1"/>
    <col min="7" max="7" width="7.42578125" style="19" customWidth="1"/>
    <col min="8" max="8" width="11.42578125" style="19" bestFit="1" customWidth="1"/>
    <col min="9" max="9" width="7.42578125" style="19" customWidth="1"/>
    <col min="10" max="10" width="11.42578125" style="19" bestFit="1" customWidth="1"/>
    <col min="11" max="11" width="12.42578125" style="19" bestFit="1" customWidth="1"/>
    <col min="12" max="12" width="13.5703125" style="19" bestFit="1" customWidth="1"/>
    <col min="13" max="13" width="12.42578125" style="19" bestFit="1" customWidth="1"/>
    <col min="14" max="14" width="10.42578125" style="19" bestFit="1" customWidth="1"/>
    <col min="15" max="16384" width="8.85546875" style="19"/>
  </cols>
  <sheetData>
    <row r="1" spans="1:14" ht="29.25" customHeight="1" x14ac:dyDescent="0.25">
      <c r="A1" s="162"/>
      <c r="B1" s="163"/>
      <c r="C1" s="163"/>
      <c r="D1" s="163"/>
      <c r="E1" s="163"/>
      <c r="F1" s="163"/>
    </row>
    <row r="3" spans="1:14" s="117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4" s="117" customFormat="1" x14ac:dyDescent="0.25">
      <c r="A4" s="164" t="s">
        <v>45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4" s="117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4" s="118" customFormat="1" ht="21.75" customHeight="1" x14ac:dyDescent="0.25">
      <c r="A6" s="166"/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4" s="69" customFormat="1" x14ac:dyDescent="0.25">
      <c r="G7" s="70"/>
      <c r="H7" s="71"/>
      <c r="I7" s="71"/>
      <c r="J7" s="71"/>
      <c r="K7" s="71"/>
    </row>
    <row r="8" spans="1:14" s="119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4" s="119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4" s="120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4" s="121" customFormat="1" ht="18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4" s="122" customFormat="1" ht="25.5" x14ac:dyDescent="0.25">
      <c r="A12" s="75">
        <v>1</v>
      </c>
      <c r="B12" s="76" t="s">
        <v>139</v>
      </c>
      <c r="C12" s="77" t="s">
        <v>7</v>
      </c>
      <c r="D12" s="86">
        <v>505</v>
      </c>
      <c r="E12" s="86"/>
      <c r="F12" s="86"/>
      <c r="G12" s="86"/>
      <c r="H12" s="86"/>
      <c r="I12" s="86"/>
      <c r="J12" s="86"/>
      <c r="K12" s="86"/>
      <c r="L12" s="148"/>
      <c r="M12" s="148"/>
      <c r="N12" s="148"/>
    </row>
    <row r="13" spans="1:14" s="122" customFormat="1" ht="31.5" customHeight="1" x14ac:dyDescent="0.25">
      <c r="A13" s="75">
        <v>2</v>
      </c>
      <c r="B13" s="76" t="s">
        <v>140</v>
      </c>
      <c r="C13" s="77" t="s">
        <v>9</v>
      </c>
      <c r="D13" s="86">
        <v>396</v>
      </c>
      <c r="E13" s="86"/>
      <c r="F13" s="86"/>
      <c r="G13" s="86"/>
      <c r="H13" s="86"/>
      <c r="I13" s="86"/>
      <c r="J13" s="86"/>
      <c r="K13" s="86"/>
      <c r="L13" s="148"/>
      <c r="M13" s="148"/>
      <c r="N13" s="148"/>
    </row>
    <row r="14" spans="1:14" s="122" customFormat="1" ht="29.25" customHeight="1" x14ac:dyDescent="0.25">
      <c r="A14" s="75">
        <v>3</v>
      </c>
      <c r="B14" s="76" t="s">
        <v>121</v>
      </c>
      <c r="C14" s="77" t="s">
        <v>8</v>
      </c>
      <c r="D14" s="86">
        <v>985</v>
      </c>
      <c r="E14" s="86"/>
      <c r="F14" s="86"/>
      <c r="G14" s="86"/>
      <c r="H14" s="86"/>
      <c r="I14" s="86"/>
      <c r="J14" s="86"/>
      <c r="K14" s="86"/>
      <c r="L14" s="148"/>
      <c r="M14" s="148"/>
      <c r="N14" s="148"/>
    </row>
    <row r="15" spans="1:14" s="122" customFormat="1" ht="26.25" customHeight="1" x14ac:dyDescent="0.25">
      <c r="A15" s="75">
        <v>4</v>
      </c>
      <c r="B15" s="76" t="s">
        <v>141</v>
      </c>
      <c r="C15" s="77" t="s">
        <v>7</v>
      </c>
      <c r="D15" s="86">
        <v>38</v>
      </c>
      <c r="E15" s="86"/>
      <c r="F15" s="86"/>
      <c r="G15" s="86"/>
      <c r="H15" s="86"/>
      <c r="I15" s="86"/>
      <c r="J15" s="86"/>
      <c r="K15" s="86"/>
      <c r="L15" s="148"/>
      <c r="M15" s="148"/>
      <c r="N15" s="148"/>
    </row>
    <row r="16" spans="1:14" s="122" customFormat="1" ht="26.25" customHeight="1" x14ac:dyDescent="0.25">
      <c r="A16" s="75" t="s">
        <v>18</v>
      </c>
      <c r="B16" s="76" t="s">
        <v>142</v>
      </c>
      <c r="C16" s="77" t="s">
        <v>7</v>
      </c>
      <c r="D16" s="86">
        <v>40</v>
      </c>
      <c r="E16" s="86"/>
      <c r="F16" s="86"/>
      <c r="G16" s="86"/>
      <c r="H16" s="86"/>
      <c r="I16" s="86"/>
      <c r="J16" s="86"/>
      <c r="K16" s="86"/>
      <c r="L16" s="148"/>
      <c r="M16" s="148"/>
      <c r="N16" s="148"/>
    </row>
    <row r="17" spans="1:14" s="122" customFormat="1" ht="18" customHeight="1" x14ac:dyDescent="0.25">
      <c r="A17" s="75">
        <v>5</v>
      </c>
      <c r="B17" s="76" t="s">
        <v>143</v>
      </c>
      <c r="C17" s="77" t="s">
        <v>4</v>
      </c>
      <c r="D17" s="86">
        <v>19</v>
      </c>
      <c r="E17" s="86"/>
      <c r="F17" s="86"/>
      <c r="G17" s="86"/>
      <c r="H17" s="86"/>
      <c r="I17" s="86"/>
      <c r="J17" s="86"/>
      <c r="K17" s="86"/>
      <c r="L17" s="148"/>
      <c r="M17" s="148"/>
      <c r="N17" s="148"/>
    </row>
    <row r="18" spans="1:14" s="122" customFormat="1" ht="24" customHeight="1" x14ac:dyDescent="0.25">
      <c r="A18" s="75" t="s">
        <v>18</v>
      </c>
      <c r="B18" s="76" t="s">
        <v>144</v>
      </c>
      <c r="C18" s="77" t="s">
        <v>28</v>
      </c>
      <c r="D18" s="86">
        <v>19</v>
      </c>
      <c r="E18" s="86"/>
      <c r="F18" s="86"/>
      <c r="G18" s="86"/>
      <c r="H18" s="86"/>
      <c r="I18" s="86"/>
      <c r="J18" s="86"/>
      <c r="K18" s="86"/>
      <c r="L18" s="148"/>
      <c r="M18" s="148"/>
      <c r="N18" s="148"/>
    </row>
    <row r="19" spans="1:14" s="122" customFormat="1" ht="24" customHeight="1" x14ac:dyDescent="0.25">
      <c r="A19" s="75" t="s">
        <v>18</v>
      </c>
      <c r="B19" s="76" t="s">
        <v>145</v>
      </c>
      <c r="C19" s="77" t="s">
        <v>28</v>
      </c>
      <c r="D19" s="86">
        <v>14</v>
      </c>
      <c r="E19" s="86"/>
      <c r="F19" s="86"/>
      <c r="G19" s="86"/>
      <c r="H19" s="86"/>
      <c r="I19" s="86"/>
      <c r="J19" s="86"/>
      <c r="K19" s="86"/>
      <c r="L19" s="148"/>
      <c r="M19" s="148"/>
      <c r="N19" s="148"/>
    </row>
    <row r="20" spans="1:14" s="122" customFormat="1" ht="18" customHeight="1" x14ac:dyDescent="0.25">
      <c r="A20" s="75" t="s">
        <v>18</v>
      </c>
      <c r="B20" s="76" t="s">
        <v>146</v>
      </c>
      <c r="C20" s="77" t="s">
        <v>28</v>
      </c>
      <c r="D20" s="86">
        <v>9</v>
      </c>
      <c r="E20" s="86"/>
      <c r="F20" s="86"/>
      <c r="G20" s="86"/>
      <c r="H20" s="86"/>
      <c r="I20" s="86"/>
      <c r="J20" s="86"/>
      <c r="K20" s="86"/>
      <c r="L20" s="148"/>
      <c r="M20" s="148"/>
      <c r="N20" s="148"/>
    </row>
    <row r="21" spans="1:14" s="122" customFormat="1" ht="18" customHeight="1" x14ac:dyDescent="0.25">
      <c r="A21" s="75" t="s">
        <v>18</v>
      </c>
      <c r="B21" s="76" t="s">
        <v>147</v>
      </c>
      <c r="C21" s="77" t="s">
        <v>28</v>
      </c>
      <c r="D21" s="86">
        <v>15</v>
      </c>
      <c r="E21" s="86"/>
      <c r="F21" s="86"/>
      <c r="G21" s="86"/>
      <c r="H21" s="86"/>
      <c r="I21" s="86"/>
      <c r="J21" s="86"/>
      <c r="K21" s="86"/>
      <c r="L21" s="148"/>
      <c r="M21" s="148"/>
      <c r="N21" s="148"/>
    </row>
    <row r="22" spans="1:14" s="122" customFormat="1" ht="27.75" customHeight="1" x14ac:dyDescent="0.25">
      <c r="A22" s="75" t="s">
        <v>18</v>
      </c>
      <c r="B22" s="76" t="s">
        <v>148</v>
      </c>
      <c r="C22" s="77" t="s">
        <v>28</v>
      </c>
      <c r="D22" s="86">
        <v>3</v>
      </c>
      <c r="E22" s="86"/>
      <c r="F22" s="86"/>
      <c r="G22" s="86"/>
      <c r="H22" s="86"/>
      <c r="I22" s="86"/>
      <c r="J22" s="86"/>
      <c r="K22" s="86"/>
      <c r="L22" s="148"/>
      <c r="M22" s="148"/>
      <c r="N22" s="148"/>
    </row>
    <row r="23" spans="1:14" s="149" customFormat="1" ht="27.75" customHeight="1" x14ac:dyDescent="0.25">
      <c r="A23" s="79" t="s">
        <v>18</v>
      </c>
      <c r="B23" s="80" t="s">
        <v>149</v>
      </c>
      <c r="C23" s="81" t="s">
        <v>28</v>
      </c>
      <c r="D23" s="86">
        <v>1</v>
      </c>
      <c r="E23" s="86"/>
      <c r="F23" s="86"/>
      <c r="G23" s="86"/>
      <c r="H23" s="86"/>
      <c r="I23" s="86"/>
      <c r="J23" s="86"/>
      <c r="K23" s="86"/>
      <c r="L23" s="148"/>
      <c r="M23" s="148"/>
      <c r="N23" s="148"/>
    </row>
    <row r="24" spans="1:14" s="122" customFormat="1" ht="27.75" customHeight="1" x14ac:dyDescent="0.25">
      <c r="A24" s="75" t="s">
        <v>29</v>
      </c>
      <c r="B24" s="76" t="s">
        <v>150</v>
      </c>
      <c r="C24" s="77" t="s">
        <v>7</v>
      </c>
      <c r="D24" s="86">
        <v>1</v>
      </c>
      <c r="E24" s="86"/>
      <c r="F24" s="86"/>
      <c r="G24" s="86"/>
      <c r="H24" s="86"/>
      <c r="I24" s="86"/>
      <c r="J24" s="86"/>
      <c r="K24" s="86"/>
      <c r="L24" s="148"/>
      <c r="M24" s="148"/>
      <c r="N24" s="148"/>
    </row>
    <row r="25" spans="1:14" s="122" customFormat="1" ht="18" customHeight="1" x14ac:dyDescent="0.25">
      <c r="A25" s="75" t="s">
        <v>18</v>
      </c>
      <c r="B25" s="76" t="s">
        <v>151</v>
      </c>
      <c r="C25" s="77" t="s">
        <v>7</v>
      </c>
      <c r="D25" s="86">
        <v>1.6</v>
      </c>
      <c r="E25" s="86"/>
      <c r="F25" s="86"/>
      <c r="G25" s="86"/>
      <c r="H25" s="86"/>
      <c r="I25" s="86"/>
      <c r="J25" s="86"/>
      <c r="K25" s="86"/>
      <c r="L25" s="148"/>
      <c r="M25" s="148"/>
      <c r="N25" s="148"/>
    </row>
    <row r="26" spans="1:14" s="122" customFormat="1" ht="48" customHeight="1" x14ac:dyDescent="0.25">
      <c r="A26" s="75">
        <v>6</v>
      </c>
      <c r="B26" s="76" t="s">
        <v>154</v>
      </c>
      <c r="C26" s="77" t="s">
        <v>9</v>
      </c>
      <c r="D26" s="86">
        <v>80</v>
      </c>
      <c r="E26" s="86"/>
      <c r="F26" s="86"/>
      <c r="G26" s="86"/>
      <c r="H26" s="86"/>
      <c r="I26" s="86"/>
      <c r="J26" s="86"/>
      <c r="K26" s="86"/>
      <c r="L26" s="148"/>
      <c r="M26" s="148"/>
      <c r="N26" s="148"/>
    </row>
    <row r="27" spans="1:14" s="122" customFormat="1" ht="18" customHeight="1" x14ac:dyDescent="0.25">
      <c r="A27" s="75" t="s">
        <v>18</v>
      </c>
      <c r="B27" s="76" t="s">
        <v>152</v>
      </c>
      <c r="C27" s="77" t="s">
        <v>21</v>
      </c>
      <c r="D27" s="86">
        <v>60</v>
      </c>
      <c r="E27" s="86"/>
      <c r="F27" s="86"/>
      <c r="G27" s="86"/>
      <c r="H27" s="86"/>
      <c r="I27" s="86"/>
      <c r="J27" s="86"/>
      <c r="K27" s="86"/>
      <c r="L27" s="148"/>
      <c r="M27" s="148"/>
      <c r="N27" s="148"/>
    </row>
    <row r="28" spans="1:14" s="122" customFormat="1" ht="36.75" customHeight="1" x14ac:dyDescent="0.25">
      <c r="A28" s="75">
        <v>7</v>
      </c>
      <c r="B28" s="76" t="s">
        <v>156</v>
      </c>
      <c r="C28" s="77" t="s">
        <v>25</v>
      </c>
      <c r="D28" s="86">
        <v>380</v>
      </c>
      <c r="E28" s="86"/>
      <c r="F28" s="86"/>
      <c r="G28" s="86"/>
      <c r="H28" s="86"/>
      <c r="I28" s="86"/>
      <c r="J28" s="86"/>
      <c r="K28" s="86"/>
      <c r="L28" s="148"/>
      <c r="M28" s="148"/>
      <c r="N28" s="148"/>
    </row>
    <row r="29" spans="1:14" s="122" customFormat="1" ht="40.5" customHeight="1" x14ac:dyDescent="0.25">
      <c r="A29" s="75" t="s">
        <v>18</v>
      </c>
      <c r="B29" s="76" t="s">
        <v>153</v>
      </c>
      <c r="C29" s="77" t="s">
        <v>25</v>
      </c>
      <c r="D29" s="86">
        <v>384</v>
      </c>
      <c r="E29" s="86"/>
      <c r="F29" s="86"/>
      <c r="G29" s="86"/>
      <c r="H29" s="86"/>
      <c r="I29" s="86"/>
      <c r="J29" s="86"/>
      <c r="K29" s="86"/>
      <c r="L29" s="148"/>
      <c r="M29" s="148"/>
      <c r="N29" s="148"/>
    </row>
    <row r="30" spans="1:14" s="122" customFormat="1" ht="29.25" customHeight="1" x14ac:dyDescent="0.25">
      <c r="A30" s="75">
        <v>8</v>
      </c>
      <c r="B30" s="76" t="s">
        <v>155</v>
      </c>
      <c r="C30" s="77" t="s">
        <v>7</v>
      </c>
      <c r="D30" s="86">
        <v>133</v>
      </c>
      <c r="E30" s="86"/>
      <c r="F30" s="86"/>
      <c r="G30" s="86"/>
      <c r="H30" s="86"/>
      <c r="I30" s="86"/>
      <c r="J30" s="86"/>
      <c r="K30" s="86"/>
      <c r="L30" s="148"/>
      <c r="M30" s="148"/>
      <c r="N30" s="148"/>
    </row>
    <row r="31" spans="1:14" s="122" customFormat="1" ht="29.25" customHeight="1" x14ac:dyDescent="0.25">
      <c r="A31" s="75" t="s">
        <v>18</v>
      </c>
      <c r="B31" s="76" t="s">
        <v>142</v>
      </c>
      <c r="C31" s="77" t="s">
        <v>7</v>
      </c>
      <c r="D31" s="86">
        <v>135</v>
      </c>
      <c r="E31" s="86"/>
      <c r="F31" s="86"/>
      <c r="G31" s="86"/>
      <c r="H31" s="86"/>
      <c r="I31" s="86"/>
      <c r="J31" s="86"/>
      <c r="K31" s="86"/>
      <c r="L31" s="148"/>
      <c r="M31" s="148"/>
      <c r="N31" s="148"/>
    </row>
    <row r="32" spans="1:14" s="122" customFormat="1" ht="31.5" customHeight="1" x14ac:dyDescent="0.25">
      <c r="A32" s="75">
        <v>9</v>
      </c>
      <c r="B32" s="76" t="s">
        <v>157</v>
      </c>
      <c r="C32" s="77" t="s">
        <v>7</v>
      </c>
      <c r="D32" s="86">
        <v>245</v>
      </c>
      <c r="E32" s="86"/>
      <c r="F32" s="86"/>
      <c r="G32" s="86"/>
      <c r="H32" s="86"/>
      <c r="I32" s="86"/>
      <c r="J32" s="86"/>
      <c r="K32" s="86"/>
      <c r="L32" s="148"/>
      <c r="M32" s="148"/>
      <c r="N32" s="148"/>
    </row>
    <row r="33" spans="1:14" s="122" customFormat="1" ht="29.25" customHeight="1" x14ac:dyDescent="0.25">
      <c r="A33" s="75" t="s">
        <v>18</v>
      </c>
      <c r="B33" s="76" t="s">
        <v>158</v>
      </c>
      <c r="C33" s="77" t="s">
        <v>7</v>
      </c>
      <c r="D33" s="86">
        <v>300</v>
      </c>
      <c r="E33" s="86"/>
      <c r="F33" s="86"/>
      <c r="G33" s="86"/>
      <c r="H33" s="86"/>
      <c r="I33" s="86"/>
      <c r="J33" s="86"/>
      <c r="K33" s="86"/>
      <c r="L33" s="148"/>
      <c r="M33" s="148"/>
      <c r="N33" s="148"/>
    </row>
    <row r="34" spans="1:14" s="149" customFormat="1" ht="28.5" customHeight="1" x14ac:dyDescent="0.25">
      <c r="A34" s="79">
        <v>10</v>
      </c>
      <c r="B34" s="80" t="s">
        <v>159</v>
      </c>
      <c r="C34" s="81" t="s">
        <v>25</v>
      </c>
      <c r="D34" s="86">
        <v>380</v>
      </c>
      <c r="E34" s="86"/>
      <c r="F34" s="86"/>
      <c r="G34" s="86"/>
      <c r="H34" s="86"/>
      <c r="I34" s="86"/>
      <c r="J34" s="86"/>
      <c r="K34" s="86"/>
      <c r="L34" s="148"/>
      <c r="M34" s="148"/>
      <c r="N34" s="148"/>
    </row>
    <row r="35" spans="1:14" s="122" customFormat="1" ht="35.25" customHeight="1" x14ac:dyDescent="0.25">
      <c r="A35" s="75">
        <v>11</v>
      </c>
      <c r="B35" s="11" t="s">
        <v>30</v>
      </c>
      <c r="C35" s="77" t="s">
        <v>7</v>
      </c>
      <c r="D35" s="86">
        <v>12</v>
      </c>
      <c r="E35" s="86"/>
      <c r="F35" s="86"/>
      <c r="G35" s="86"/>
      <c r="H35" s="86"/>
      <c r="I35" s="86"/>
      <c r="J35" s="86"/>
      <c r="K35" s="86"/>
      <c r="L35" s="148"/>
      <c r="M35" s="148"/>
      <c r="N35" s="148"/>
    </row>
    <row r="36" spans="1:14" s="122" customFormat="1" ht="23.25" customHeight="1" x14ac:dyDescent="0.25">
      <c r="A36" s="75" t="s">
        <v>18</v>
      </c>
      <c r="B36" s="76" t="s">
        <v>136</v>
      </c>
      <c r="C36" s="77" t="s">
        <v>8</v>
      </c>
      <c r="D36" s="86">
        <v>1.5</v>
      </c>
      <c r="E36" s="86"/>
      <c r="F36" s="86"/>
      <c r="G36" s="86"/>
      <c r="H36" s="86"/>
      <c r="I36" s="86"/>
      <c r="J36" s="86"/>
      <c r="K36" s="86"/>
      <c r="L36" s="148"/>
      <c r="M36" s="148"/>
      <c r="N36" s="148"/>
    </row>
    <row r="37" spans="1:14" s="122" customFormat="1" ht="27" customHeight="1" x14ac:dyDescent="0.25">
      <c r="A37" s="75" t="s">
        <v>18</v>
      </c>
      <c r="B37" s="76" t="s">
        <v>137</v>
      </c>
      <c r="C37" s="77" t="s">
        <v>28</v>
      </c>
      <c r="D37" s="86">
        <v>0.05</v>
      </c>
      <c r="E37" s="86"/>
      <c r="F37" s="86"/>
      <c r="G37" s="86"/>
      <c r="H37" s="86"/>
      <c r="I37" s="86"/>
      <c r="J37" s="86"/>
      <c r="K37" s="86"/>
      <c r="L37" s="148"/>
      <c r="M37" s="148"/>
      <c r="N37" s="148"/>
    </row>
    <row r="38" spans="1:14" s="122" customFormat="1" ht="27" customHeight="1" x14ac:dyDescent="0.25">
      <c r="A38" s="75" t="s">
        <v>18</v>
      </c>
      <c r="B38" s="76" t="s">
        <v>80</v>
      </c>
      <c r="C38" s="77" t="s">
        <v>21</v>
      </c>
      <c r="D38" s="86">
        <v>30</v>
      </c>
      <c r="E38" s="86"/>
      <c r="F38" s="86"/>
      <c r="G38" s="86"/>
      <c r="H38" s="86"/>
      <c r="I38" s="86"/>
      <c r="J38" s="86"/>
      <c r="K38" s="86"/>
      <c r="L38" s="148"/>
      <c r="M38" s="148"/>
      <c r="N38" s="148"/>
    </row>
    <row r="39" spans="1:14" s="122" customFormat="1" ht="27" customHeight="1" x14ac:dyDescent="0.25">
      <c r="A39" s="75" t="s">
        <v>18</v>
      </c>
      <c r="B39" s="76" t="s">
        <v>160</v>
      </c>
      <c r="C39" s="77" t="s">
        <v>7</v>
      </c>
      <c r="D39" s="86">
        <v>1.3</v>
      </c>
      <c r="E39" s="86"/>
      <c r="F39" s="86"/>
      <c r="G39" s="86"/>
      <c r="H39" s="86"/>
      <c r="I39" s="86"/>
      <c r="J39" s="86"/>
      <c r="K39" s="86"/>
      <c r="L39" s="148"/>
      <c r="M39" s="148"/>
      <c r="N39" s="148"/>
    </row>
    <row r="40" spans="1:14" s="122" customFormat="1" ht="29.25" customHeight="1" x14ac:dyDescent="0.25">
      <c r="A40" s="75" t="s">
        <v>18</v>
      </c>
      <c r="B40" s="76" t="s">
        <v>161</v>
      </c>
      <c r="C40" s="77" t="s">
        <v>7</v>
      </c>
      <c r="D40" s="86">
        <v>13</v>
      </c>
      <c r="E40" s="86"/>
      <c r="F40" s="86"/>
      <c r="G40" s="86"/>
      <c r="H40" s="86"/>
      <c r="I40" s="86"/>
      <c r="J40" s="86"/>
      <c r="K40" s="86"/>
      <c r="L40" s="148"/>
      <c r="M40" s="148"/>
      <c r="N40" s="148"/>
    </row>
    <row r="41" spans="1:14" s="122" customFormat="1" ht="32.25" customHeight="1" x14ac:dyDescent="0.25">
      <c r="A41" s="75">
        <v>12</v>
      </c>
      <c r="B41" s="50" t="s">
        <v>31</v>
      </c>
      <c r="C41" s="77" t="s">
        <v>4</v>
      </c>
      <c r="D41" s="86">
        <v>2</v>
      </c>
      <c r="E41" s="86"/>
      <c r="F41" s="86"/>
      <c r="G41" s="86"/>
      <c r="H41" s="86"/>
      <c r="I41" s="86"/>
      <c r="J41" s="86"/>
      <c r="K41" s="86"/>
      <c r="L41" s="148"/>
      <c r="M41" s="148"/>
      <c r="N41" s="148"/>
    </row>
    <row r="42" spans="1:14" s="122" customFormat="1" ht="26.25" customHeight="1" x14ac:dyDescent="0.25">
      <c r="A42" s="75" t="s">
        <v>18</v>
      </c>
      <c r="B42" s="76" t="s">
        <v>162</v>
      </c>
      <c r="C42" s="77" t="s">
        <v>28</v>
      </c>
      <c r="D42" s="86">
        <v>1</v>
      </c>
      <c r="E42" s="86"/>
      <c r="F42" s="86"/>
      <c r="G42" s="86"/>
      <c r="H42" s="86"/>
      <c r="I42" s="86"/>
      <c r="J42" s="86"/>
      <c r="K42" s="86"/>
      <c r="L42" s="148"/>
      <c r="M42" s="148"/>
      <c r="N42" s="148"/>
    </row>
    <row r="43" spans="1:14" s="122" customFormat="1" ht="18" customHeight="1" x14ac:dyDescent="0.25">
      <c r="A43" s="75" t="s">
        <v>18</v>
      </c>
      <c r="B43" s="76" t="s">
        <v>163</v>
      </c>
      <c r="C43" s="77" t="s">
        <v>25</v>
      </c>
      <c r="D43" s="86">
        <v>5</v>
      </c>
      <c r="E43" s="86"/>
      <c r="F43" s="86"/>
      <c r="G43" s="86"/>
      <c r="H43" s="86"/>
      <c r="I43" s="86"/>
      <c r="J43" s="86"/>
      <c r="K43" s="86"/>
      <c r="L43" s="148"/>
      <c r="M43" s="148"/>
      <c r="N43" s="148"/>
    </row>
    <row r="44" spans="1:14" s="122" customFormat="1" ht="18" customHeight="1" x14ac:dyDescent="0.25">
      <c r="A44" s="75" t="s">
        <v>18</v>
      </c>
      <c r="B44" s="76" t="s">
        <v>164</v>
      </c>
      <c r="C44" s="77" t="s">
        <v>25</v>
      </c>
      <c r="D44" s="86">
        <v>1</v>
      </c>
      <c r="E44" s="86"/>
      <c r="F44" s="86"/>
      <c r="G44" s="86"/>
      <c r="H44" s="86"/>
      <c r="I44" s="86"/>
      <c r="J44" s="86"/>
      <c r="K44" s="86"/>
      <c r="L44" s="148"/>
      <c r="M44" s="148"/>
      <c r="N44" s="148"/>
    </row>
    <row r="45" spans="1:14" s="122" customFormat="1" ht="16.5" customHeight="1" x14ac:dyDescent="0.25">
      <c r="A45" s="75" t="s">
        <v>18</v>
      </c>
      <c r="B45" s="76" t="s">
        <v>165</v>
      </c>
      <c r="C45" s="77" t="s">
        <v>4</v>
      </c>
      <c r="D45" s="86">
        <v>2</v>
      </c>
      <c r="E45" s="86"/>
      <c r="F45" s="86"/>
      <c r="G45" s="86"/>
      <c r="H45" s="86"/>
      <c r="I45" s="86"/>
      <c r="J45" s="86"/>
      <c r="K45" s="86"/>
      <c r="L45" s="148"/>
      <c r="M45" s="148"/>
      <c r="N45" s="148"/>
    </row>
    <row r="46" spans="1:14" s="122" customFormat="1" ht="18" customHeight="1" x14ac:dyDescent="0.25">
      <c r="A46" s="75" t="s">
        <v>18</v>
      </c>
      <c r="B46" s="76" t="s">
        <v>166</v>
      </c>
      <c r="C46" s="77" t="s">
        <v>28</v>
      </c>
      <c r="D46" s="86">
        <v>1</v>
      </c>
      <c r="E46" s="86"/>
      <c r="F46" s="86"/>
      <c r="G46" s="86"/>
      <c r="H46" s="86"/>
      <c r="I46" s="86"/>
      <c r="J46" s="86"/>
      <c r="K46" s="86"/>
      <c r="L46" s="148"/>
      <c r="M46" s="148"/>
      <c r="N46" s="148"/>
    </row>
    <row r="47" spans="1:14" s="122" customFormat="1" ht="18" customHeight="1" x14ac:dyDescent="0.25">
      <c r="A47" s="75" t="s">
        <v>18</v>
      </c>
      <c r="B47" s="76" t="s">
        <v>167</v>
      </c>
      <c r="C47" s="77" t="s">
        <v>28</v>
      </c>
      <c r="D47" s="86">
        <v>2</v>
      </c>
      <c r="E47" s="86"/>
      <c r="F47" s="86"/>
      <c r="G47" s="86"/>
      <c r="H47" s="86"/>
      <c r="I47" s="86"/>
      <c r="J47" s="86"/>
      <c r="K47" s="86"/>
      <c r="L47" s="148"/>
      <c r="M47" s="148"/>
      <c r="N47" s="148"/>
    </row>
    <row r="48" spans="1:14" s="122" customFormat="1" ht="18" customHeight="1" x14ac:dyDescent="0.25">
      <c r="A48" s="75" t="s">
        <v>18</v>
      </c>
      <c r="B48" s="76" t="s">
        <v>168</v>
      </c>
      <c r="C48" s="77" t="s">
        <v>25</v>
      </c>
      <c r="D48" s="86">
        <v>1</v>
      </c>
      <c r="E48" s="86"/>
      <c r="F48" s="86"/>
      <c r="G48" s="86"/>
      <c r="H48" s="86"/>
      <c r="I48" s="86"/>
      <c r="J48" s="86"/>
      <c r="K48" s="86"/>
      <c r="L48" s="148"/>
      <c r="M48" s="148"/>
      <c r="N48" s="148"/>
    </row>
    <row r="49" spans="1:14" s="122" customFormat="1" ht="27.75" customHeight="1" x14ac:dyDescent="0.25">
      <c r="A49" s="75">
        <v>13</v>
      </c>
      <c r="B49" s="11" t="s">
        <v>32</v>
      </c>
      <c r="C49" s="77" t="s">
        <v>4</v>
      </c>
      <c r="D49" s="86">
        <v>10</v>
      </c>
      <c r="E49" s="86"/>
      <c r="F49" s="86"/>
      <c r="G49" s="86"/>
      <c r="H49" s="86"/>
      <c r="I49" s="86"/>
      <c r="J49" s="86"/>
      <c r="K49" s="86"/>
      <c r="L49" s="148"/>
      <c r="M49" s="148"/>
      <c r="N49" s="148"/>
    </row>
    <row r="50" spans="1:14" s="122" customFormat="1" ht="18" customHeight="1" x14ac:dyDescent="0.25">
      <c r="A50" s="75" t="s">
        <v>18</v>
      </c>
      <c r="B50" s="76" t="s">
        <v>138</v>
      </c>
      <c r="C50" s="77" t="s">
        <v>4</v>
      </c>
      <c r="D50" s="86">
        <v>10</v>
      </c>
      <c r="E50" s="86"/>
      <c r="F50" s="86"/>
      <c r="G50" s="86"/>
      <c r="H50" s="86"/>
      <c r="I50" s="86"/>
      <c r="J50" s="86"/>
      <c r="K50" s="86"/>
      <c r="L50" s="148"/>
      <c r="M50" s="148"/>
      <c r="N50" s="148"/>
    </row>
    <row r="51" spans="1:14" s="122" customFormat="1" ht="48" customHeight="1" x14ac:dyDescent="0.25">
      <c r="A51" s="75">
        <v>14</v>
      </c>
      <c r="B51" s="11" t="s">
        <v>33</v>
      </c>
      <c r="C51" s="77" t="s">
        <v>9</v>
      </c>
      <c r="D51" s="86">
        <v>55</v>
      </c>
      <c r="E51" s="86"/>
      <c r="F51" s="86"/>
      <c r="G51" s="86"/>
      <c r="H51" s="86"/>
      <c r="I51" s="86"/>
      <c r="J51" s="86"/>
      <c r="K51" s="86"/>
      <c r="L51" s="148"/>
      <c r="M51" s="148"/>
      <c r="N51" s="148"/>
    </row>
    <row r="52" spans="1:14" s="122" customFormat="1" ht="27" customHeight="1" x14ac:dyDescent="0.25">
      <c r="A52" s="75" t="s">
        <v>18</v>
      </c>
      <c r="B52" s="76" t="s">
        <v>169</v>
      </c>
      <c r="C52" s="77" t="s">
        <v>21</v>
      </c>
      <c r="D52" s="86">
        <v>33</v>
      </c>
      <c r="E52" s="86"/>
      <c r="F52" s="86"/>
      <c r="G52" s="86"/>
      <c r="H52" s="86"/>
      <c r="I52" s="86"/>
      <c r="J52" s="86"/>
      <c r="K52" s="86"/>
      <c r="L52" s="148"/>
      <c r="M52" s="148"/>
      <c r="N52" s="148"/>
    </row>
    <row r="53" spans="1:14" s="122" customFormat="1" ht="27" customHeight="1" x14ac:dyDescent="0.25">
      <c r="A53" s="75">
        <v>15</v>
      </c>
      <c r="B53" s="76" t="s">
        <v>170</v>
      </c>
      <c r="C53" s="77" t="s">
        <v>4</v>
      </c>
      <c r="D53" s="86">
        <v>1</v>
      </c>
      <c r="E53" s="86"/>
      <c r="F53" s="86"/>
      <c r="G53" s="86"/>
      <c r="H53" s="86"/>
      <c r="I53" s="86"/>
      <c r="J53" s="86"/>
      <c r="K53" s="86"/>
      <c r="L53" s="148"/>
      <c r="M53" s="148"/>
      <c r="N53" s="148"/>
    </row>
    <row r="54" spans="1:14" s="122" customFormat="1" ht="27" customHeight="1" x14ac:dyDescent="0.25">
      <c r="A54" s="75"/>
      <c r="B54" s="76" t="s">
        <v>171</v>
      </c>
      <c r="C54" s="77" t="s">
        <v>34</v>
      </c>
      <c r="D54" s="86">
        <v>1</v>
      </c>
      <c r="E54" s="86"/>
      <c r="F54" s="86"/>
      <c r="G54" s="86"/>
      <c r="H54" s="86"/>
      <c r="I54" s="86"/>
      <c r="J54" s="86"/>
      <c r="K54" s="86"/>
      <c r="L54" s="148"/>
      <c r="M54" s="148"/>
      <c r="N54" s="148"/>
    </row>
    <row r="55" spans="1:14" s="122" customFormat="1" ht="32.25" customHeight="1" x14ac:dyDescent="0.25">
      <c r="A55" s="75">
        <v>16</v>
      </c>
      <c r="B55" s="11" t="s">
        <v>35</v>
      </c>
      <c r="C55" s="77" t="s">
        <v>25</v>
      </c>
      <c r="D55" s="86">
        <v>24</v>
      </c>
      <c r="E55" s="86"/>
      <c r="F55" s="86"/>
      <c r="G55" s="86"/>
      <c r="H55" s="86"/>
      <c r="I55" s="86"/>
      <c r="J55" s="86"/>
      <c r="K55" s="86"/>
      <c r="L55" s="148"/>
      <c r="M55" s="148"/>
      <c r="N55" s="148"/>
    </row>
    <row r="56" spans="1:14" s="122" customFormat="1" ht="27" customHeight="1" x14ac:dyDescent="0.25">
      <c r="A56" s="75" t="s">
        <v>18</v>
      </c>
      <c r="B56" s="76" t="s">
        <v>172</v>
      </c>
      <c r="C56" s="77" t="s">
        <v>25</v>
      </c>
      <c r="D56" s="86">
        <v>24</v>
      </c>
      <c r="E56" s="86"/>
      <c r="F56" s="86"/>
      <c r="G56" s="86"/>
      <c r="H56" s="86"/>
      <c r="I56" s="86"/>
      <c r="J56" s="86"/>
      <c r="K56" s="86"/>
      <c r="L56" s="148"/>
      <c r="M56" s="148"/>
      <c r="N56" s="148"/>
    </row>
    <row r="57" spans="1:14" s="122" customFormat="1" ht="42" customHeight="1" x14ac:dyDescent="0.25">
      <c r="A57" s="75">
        <v>17</v>
      </c>
      <c r="B57" s="76" t="s">
        <v>173</v>
      </c>
      <c r="C57" s="77" t="s">
        <v>9</v>
      </c>
      <c r="D57" s="86">
        <v>29</v>
      </c>
      <c r="E57" s="86"/>
      <c r="F57" s="86"/>
      <c r="G57" s="86"/>
      <c r="H57" s="86"/>
      <c r="I57" s="86"/>
      <c r="J57" s="86"/>
      <c r="K57" s="86"/>
      <c r="L57" s="148"/>
      <c r="M57" s="148"/>
      <c r="N57" s="148"/>
    </row>
    <row r="58" spans="1:14" s="122" customFormat="1" ht="19.5" customHeight="1" x14ac:dyDescent="0.25">
      <c r="A58" s="75" t="s">
        <v>18</v>
      </c>
      <c r="B58" s="76" t="s">
        <v>174</v>
      </c>
      <c r="C58" s="77" t="s">
        <v>21</v>
      </c>
      <c r="D58" s="86">
        <v>10</v>
      </c>
      <c r="E58" s="86"/>
      <c r="F58" s="86"/>
      <c r="G58" s="86"/>
      <c r="H58" s="86"/>
      <c r="I58" s="86"/>
      <c r="J58" s="86"/>
      <c r="K58" s="86"/>
      <c r="L58" s="148"/>
      <c r="M58" s="148"/>
      <c r="N58" s="148"/>
    </row>
    <row r="59" spans="1:14" s="123" customFormat="1" ht="21" customHeight="1" x14ac:dyDescent="0.25">
      <c r="A59" s="82"/>
      <c r="B59" s="76" t="s">
        <v>79</v>
      </c>
      <c r="C59" s="83"/>
      <c r="D59" s="84">
        <v>1</v>
      </c>
      <c r="E59" s="84"/>
      <c r="F59" s="85"/>
      <c r="G59" s="84"/>
      <c r="H59" s="85"/>
      <c r="I59" s="84"/>
      <c r="J59" s="85"/>
      <c r="K59" s="85"/>
    </row>
    <row r="60" spans="1:14" s="123" customFormat="1" ht="21" customHeight="1" x14ac:dyDescent="0.25">
      <c r="A60" s="82"/>
      <c r="B60" s="76" t="s">
        <v>187</v>
      </c>
      <c r="C60" s="83" t="s">
        <v>38</v>
      </c>
      <c r="D60" s="84">
        <v>20</v>
      </c>
      <c r="E60" s="84"/>
      <c r="F60" s="85"/>
      <c r="G60" s="84"/>
      <c r="H60" s="85"/>
      <c r="I60" s="84"/>
      <c r="J60" s="85"/>
      <c r="K60" s="85"/>
    </row>
    <row r="61" spans="1:14" s="122" customFormat="1" ht="18" customHeight="1" x14ac:dyDescent="0.25">
      <c r="A61" s="75"/>
      <c r="B61" s="76"/>
      <c r="C61" s="77"/>
      <c r="D61" s="85"/>
      <c r="E61" s="86"/>
      <c r="F61" s="150"/>
      <c r="G61" s="150"/>
      <c r="H61" s="150"/>
      <c r="I61" s="150"/>
      <c r="J61" s="150"/>
      <c r="K61" s="150"/>
    </row>
    <row r="62" spans="1:14" s="152" customFormat="1" x14ac:dyDescent="0.25">
      <c r="A62" s="96">
        <v>0.02</v>
      </c>
      <c r="B62" s="97" t="s">
        <v>82</v>
      </c>
      <c r="C62" s="98" t="s">
        <v>6</v>
      </c>
      <c r="D62" s="99"/>
      <c r="E62" s="100"/>
      <c r="F62" s="100"/>
      <c r="G62" s="100"/>
      <c r="H62" s="100"/>
      <c r="I62" s="100"/>
      <c r="J62" s="100"/>
      <c r="K62" s="101"/>
      <c r="L62" s="151"/>
      <c r="M62" s="151"/>
    </row>
    <row r="63" spans="1:14" s="122" customFormat="1" ht="26.25" customHeight="1" x14ac:dyDescent="0.25">
      <c r="A63" s="89"/>
      <c r="B63" s="90" t="s">
        <v>81</v>
      </c>
      <c r="C63" s="91" t="s">
        <v>5</v>
      </c>
      <c r="D63" s="91"/>
      <c r="E63" s="103"/>
      <c r="F63" s="93"/>
      <c r="G63" s="94"/>
      <c r="H63" s="93"/>
      <c r="I63" s="94"/>
      <c r="J63" s="93"/>
      <c r="K63" s="95"/>
    </row>
    <row r="64" spans="1:14" s="122" customFormat="1" x14ac:dyDescent="0.25">
      <c r="A64" s="141">
        <v>0.05</v>
      </c>
      <c r="B64" s="97" t="s">
        <v>83</v>
      </c>
      <c r="C64" s="83" t="s">
        <v>6</v>
      </c>
      <c r="D64" s="83"/>
      <c r="E64" s="142"/>
      <c r="F64" s="143"/>
      <c r="G64" s="144"/>
      <c r="H64" s="143"/>
      <c r="I64" s="144"/>
      <c r="J64" s="143"/>
      <c r="K64" s="145"/>
    </row>
    <row r="65" spans="1:13" s="122" customFormat="1" ht="18" customHeight="1" x14ac:dyDescent="0.25">
      <c r="A65" s="89"/>
      <c r="B65" s="90" t="s">
        <v>81</v>
      </c>
      <c r="C65" s="91"/>
      <c r="D65" s="91"/>
      <c r="E65" s="103"/>
      <c r="F65" s="93"/>
      <c r="G65" s="94"/>
      <c r="H65" s="93"/>
      <c r="I65" s="94"/>
      <c r="J65" s="93"/>
      <c r="K65" s="95"/>
    </row>
    <row r="66" spans="1:13" s="122" customFormat="1" ht="18" customHeight="1" x14ac:dyDescent="0.25">
      <c r="A66" s="96">
        <v>0.1</v>
      </c>
      <c r="B66" s="97" t="s">
        <v>84</v>
      </c>
      <c r="C66" s="98" t="s">
        <v>6</v>
      </c>
      <c r="D66" s="99"/>
      <c r="E66" s="100"/>
      <c r="F66" s="100"/>
      <c r="G66" s="100"/>
      <c r="H66" s="100"/>
      <c r="I66" s="100"/>
      <c r="J66" s="100"/>
      <c r="K66" s="101"/>
    </row>
    <row r="67" spans="1:13" s="122" customFormat="1" ht="18" customHeight="1" x14ac:dyDescent="0.25">
      <c r="A67" s="89"/>
      <c r="B67" s="90" t="s">
        <v>81</v>
      </c>
      <c r="C67" s="91" t="s">
        <v>6</v>
      </c>
      <c r="D67" s="91"/>
      <c r="E67" s="103"/>
      <c r="F67" s="93"/>
      <c r="G67" s="94"/>
      <c r="H67" s="93"/>
      <c r="I67" s="94"/>
      <c r="J67" s="93"/>
      <c r="K67" s="95"/>
    </row>
    <row r="68" spans="1:13" s="152" customFormat="1" ht="16.5" customHeight="1" x14ac:dyDescent="0.25">
      <c r="A68" s="102">
        <v>0.08</v>
      </c>
      <c r="B68" s="97" t="s">
        <v>85</v>
      </c>
      <c r="C68" s="98" t="s">
        <v>6</v>
      </c>
      <c r="D68" s="99"/>
      <c r="E68" s="100"/>
      <c r="F68" s="100"/>
      <c r="G68" s="100"/>
      <c r="H68" s="100"/>
      <c r="I68" s="100"/>
      <c r="J68" s="100"/>
      <c r="K68" s="101"/>
      <c r="L68" s="151"/>
      <c r="M68" s="151"/>
    </row>
    <row r="69" spans="1:13" s="122" customFormat="1" ht="18" customHeight="1" x14ac:dyDescent="0.25">
      <c r="A69" s="89"/>
      <c r="B69" s="90" t="s">
        <v>81</v>
      </c>
      <c r="C69" s="91" t="s">
        <v>6</v>
      </c>
      <c r="D69" s="91"/>
      <c r="E69" s="103"/>
      <c r="F69" s="93"/>
      <c r="G69" s="94"/>
      <c r="H69" s="93"/>
      <c r="I69" s="94"/>
      <c r="J69" s="93"/>
      <c r="K69" s="95"/>
    </row>
    <row r="70" spans="1:13" x14ac:dyDescent="0.25">
      <c r="A70" s="102">
        <v>0.18</v>
      </c>
      <c r="B70" s="97" t="s">
        <v>86</v>
      </c>
      <c r="C70" s="98" t="s">
        <v>6</v>
      </c>
      <c r="D70" s="99"/>
      <c r="E70" s="100"/>
      <c r="F70" s="100"/>
      <c r="G70" s="100"/>
      <c r="H70" s="100"/>
      <c r="I70" s="100"/>
      <c r="J70" s="100"/>
      <c r="K70" s="101"/>
    </row>
    <row r="71" spans="1:13" x14ac:dyDescent="0.25">
      <c r="A71" s="89"/>
      <c r="B71" s="90" t="s">
        <v>81</v>
      </c>
      <c r="C71" s="91" t="s">
        <v>5</v>
      </c>
      <c r="D71" s="91"/>
      <c r="E71" s="103"/>
      <c r="F71" s="93"/>
      <c r="G71" s="94"/>
      <c r="H71" s="93"/>
      <c r="I71" s="94"/>
      <c r="J71" s="93"/>
      <c r="K71" s="95"/>
    </row>
    <row r="72" spans="1:13" x14ac:dyDescent="0.25">
      <c r="A72" s="75"/>
      <c r="B72" s="76"/>
      <c r="C72" s="77"/>
      <c r="D72" s="85"/>
      <c r="E72" s="86"/>
      <c r="F72" s="86"/>
      <c r="G72" s="86"/>
      <c r="H72" s="86"/>
      <c r="I72" s="86"/>
      <c r="J72" s="86"/>
      <c r="K72" s="153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28" workbookViewId="0">
      <selection activeCell="F26" sqref="F26:K37"/>
    </sheetView>
  </sheetViews>
  <sheetFormatPr defaultColWidth="8.85546875" defaultRowHeight="15" x14ac:dyDescent="0.25"/>
  <cols>
    <col min="1" max="1" width="7.5703125" style="19" customWidth="1"/>
    <col min="2" max="2" width="42.42578125" style="64" customWidth="1"/>
    <col min="3" max="3" width="8" style="65" customWidth="1"/>
    <col min="4" max="4" width="8.42578125" style="19" customWidth="1"/>
    <col min="5" max="5" width="7.7109375" style="19" customWidth="1"/>
    <col min="6" max="6" width="11.28515625" style="19" bestFit="1" customWidth="1"/>
    <col min="7" max="7" width="7.28515625" style="19" customWidth="1"/>
    <col min="8" max="8" width="11.42578125" style="19" bestFit="1" customWidth="1"/>
    <col min="9" max="9" width="7.42578125" style="19" customWidth="1"/>
    <col min="10" max="10" width="10.42578125" style="19" bestFit="1" customWidth="1"/>
    <col min="11" max="11" width="12.42578125" style="19" bestFit="1" customWidth="1"/>
    <col min="12" max="12" width="11.5703125" style="19" bestFit="1" customWidth="1"/>
    <col min="13" max="16384" width="8.85546875" style="19"/>
  </cols>
  <sheetData>
    <row r="1" spans="1:11" ht="29.25" customHeight="1" x14ac:dyDescent="0.25">
      <c r="A1" s="162"/>
      <c r="B1" s="163"/>
      <c r="C1" s="163"/>
      <c r="D1" s="163"/>
      <c r="E1" s="163"/>
      <c r="F1" s="163"/>
    </row>
    <row r="3" spans="1:11" s="117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117" customFormat="1" ht="15" customHeight="1" x14ac:dyDescent="0.25">
      <c r="A4" s="165" t="s">
        <v>42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117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s="118" customFormat="1" ht="21.75" customHeight="1" x14ac:dyDescent="0.25">
      <c r="A6" s="166"/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1" s="69" customFormat="1" x14ac:dyDescent="0.25">
      <c r="G7" s="70"/>
      <c r="H7" s="71"/>
      <c r="I7" s="71"/>
      <c r="J7" s="71"/>
      <c r="K7" s="71"/>
    </row>
    <row r="8" spans="1:11" s="119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1" s="119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1" s="120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1" s="121" customFormat="1" ht="18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1" s="122" customFormat="1" ht="48" customHeight="1" x14ac:dyDescent="0.25">
      <c r="A12" s="75">
        <v>1</v>
      </c>
      <c r="B12" s="76" t="s">
        <v>175</v>
      </c>
      <c r="C12" s="77" t="s">
        <v>7</v>
      </c>
      <c r="D12" s="85">
        <v>42</v>
      </c>
      <c r="E12" s="86"/>
      <c r="F12" s="107"/>
      <c r="G12" s="86"/>
      <c r="H12" s="86"/>
      <c r="I12" s="86"/>
      <c r="J12" s="86"/>
      <c r="K12" s="86"/>
    </row>
    <row r="13" spans="1:11" s="122" customFormat="1" ht="45" customHeight="1" x14ac:dyDescent="0.25">
      <c r="A13" s="75">
        <v>2</v>
      </c>
      <c r="B13" s="76" t="s">
        <v>176</v>
      </c>
      <c r="C13" s="77" t="s">
        <v>7</v>
      </c>
      <c r="D13" s="85">
        <v>120</v>
      </c>
      <c r="E13" s="86"/>
      <c r="F13" s="107"/>
      <c r="G13" s="86"/>
      <c r="H13" s="86"/>
      <c r="I13" s="86"/>
      <c r="J13" s="86"/>
      <c r="K13" s="86"/>
    </row>
    <row r="14" spans="1:11" s="122" customFormat="1" ht="24" customHeight="1" x14ac:dyDescent="0.25">
      <c r="A14" s="75">
        <v>3</v>
      </c>
      <c r="B14" s="76" t="s">
        <v>140</v>
      </c>
      <c r="C14" s="77" t="s">
        <v>9</v>
      </c>
      <c r="D14" s="85">
        <v>230</v>
      </c>
      <c r="E14" s="86"/>
      <c r="F14" s="107"/>
      <c r="G14" s="86"/>
      <c r="H14" s="86"/>
      <c r="I14" s="86"/>
      <c r="J14" s="86"/>
      <c r="K14" s="86"/>
    </row>
    <row r="15" spans="1:11" s="122" customFormat="1" ht="18" customHeight="1" x14ac:dyDescent="0.25">
      <c r="A15" s="75">
        <v>4</v>
      </c>
      <c r="B15" s="76" t="s">
        <v>121</v>
      </c>
      <c r="C15" s="77" t="s">
        <v>8</v>
      </c>
      <c r="D15" s="85">
        <v>12</v>
      </c>
      <c r="E15" s="86"/>
      <c r="F15" s="107"/>
      <c r="G15" s="86"/>
      <c r="H15" s="86"/>
      <c r="I15" s="86"/>
      <c r="J15" s="86"/>
      <c r="K15" s="86"/>
    </row>
    <row r="16" spans="1:11" s="122" customFormat="1" ht="26.25" customHeight="1" x14ac:dyDescent="0.25">
      <c r="A16" s="75">
        <v>5</v>
      </c>
      <c r="B16" s="76" t="s">
        <v>141</v>
      </c>
      <c r="C16" s="77" t="s">
        <v>7</v>
      </c>
      <c r="D16" s="85">
        <v>23</v>
      </c>
      <c r="E16" s="86"/>
      <c r="F16" s="107"/>
      <c r="G16" s="86"/>
      <c r="H16" s="86"/>
      <c r="I16" s="107"/>
      <c r="J16" s="86"/>
      <c r="K16" s="86"/>
    </row>
    <row r="17" spans="1:13" s="122" customFormat="1" ht="26.25" customHeight="1" x14ac:dyDescent="0.25">
      <c r="A17" s="75" t="s">
        <v>18</v>
      </c>
      <c r="B17" s="76" t="s">
        <v>142</v>
      </c>
      <c r="C17" s="77" t="s">
        <v>7</v>
      </c>
      <c r="D17" s="85">
        <v>25</v>
      </c>
      <c r="E17" s="86"/>
      <c r="F17" s="107"/>
      <c r="G17" s="86"/>
      <c r="H17" s="86"/>
      <c r="I17" s="86"/>
      <c r="J17" s="86"/>
      <c r="K17" s="86"/>
    </row>
    <row r="18" spans="1:13" s="122" customFormat="1" ht="29.25" customHeight="1" x14ac:dyDescent="0.25">
      <c r="A18" s="75">
        <v>6</v>
      </c>
      <c r="B18" s="76" t="s">
        <v>140</v>
      </c>
      <c r="C18" s="77" t="s">
        <v>7</v>
      </c>
      <c r="D18" s="85">
        <v>150</v>
      </c>
      <c r="E18" s="86"/>
      <c r="F18" s="107"/>
      <c r="G18" s="86"/>
      <c r="H18" s="86"/>
      <c r="I18" s="86"/>
      <c r="J18" s="86"/>
      <c r="K18" s="86"/>
    </row>
    <row r="19" spans="1:13" s="149" customFormat="1" ht="29.25" customHeight="1" x14ac:dyDescent="0.25">
      <c r="A19" s="79">
        <v>7</v>
      </c>
      <c r="B19" s="80" t="s">
        <v>177</v>
      </c>
      <c r="C19" s="81" t="s">
        <v>25</v>
      </c>
      <c r="D19" s="139">
        <v>706</v>
      </c>
      <c r="E19" s="83"/>
      <c r="F19" s="154"/>
      <c r="G19" s="83"/>
      <c r="H19" s="83"/>
      <c r="I19" s="83"/>
      <c r="J19" s="83"/>
      <c r="K19" s="83"/>
      <c r="L19" s="122"/>
    </row>
    <row r="20" spans="1:13" s="149" customFormat="1" ht="18" customHeight="1" x14ac:dyDescent="0.25">
      <c r="A20" s="79" t="s">
        <v>18</v>
      </c>
      <c r="B20" s="80" t="s">
        <v>178</v>
      </c>
      <c r="C20" s="81" t="s">
        <v>28</v>
      </c>
      <c r="D20" s="139">
        <v>700</v>
      </c>
      <c r="E20" s="83"/>
      <c r="F20" s="154"/>
      <c r="G20" s="83"/>
      <c r="H20" s="83"/>
      <c r="I20" s="83"/>
      <c r="J20" s="83"/>
      <c r="K20" s="83"/>
      <c r="L20" s="122"/>
    </row>
    <row r="21" spans="1:13" s="149" customFormat="1" ht="28.5" customHeight="1" x14ac:dyDescent="0.25">
      <c r="A21" s="79" t="s">
        <v>18</v>
      </c>
      <c r="B21" s="80" t="s">
        <v>179</v>
      </c>
      <c r="C21" s="81" t="s">
        <v>28</v>
      </c>
      <c r="D21" s="139">
        <v>6</v>
      </c>
      <c r="E21" s="83"/>
      <c r="F21" s="154"/>
      <c r="G21" s="83"/>
      <c r="H21" s="83"/>
      <c r="I21" s="83"/>
      <c r="J21" s="83"/>
      <c r="K21" s="83"/>
      <c r="L21" s="122"/>
    </row>
    <row r="22" spans="1:13" s="122" customFormat="1" ht="18" customHeight="1" x14ac:dyDescent="0.25">
      <c r="A22" s="75" t="s">
        <v>18</v>
      </c>
      <c r="B22" s="76" t="s">
        <v>180</v>
      </c>
      <c r="C22" s="77" t="s">
        <v>4</v>
      </c>
      <c r="D22" s="85">
        <v>18</v>
      </c>
      <c r="E22" s="86"/>
      <c r="F22" s="154"/>
      <c r="G22" s="86"/>
      <c r="H22" s="83"/>
      <c r="I22" s="86"/>
      <c r="J22" s="83"/>
      <c r="K22" s="83"/>
    </row>
    <row r="23" spans="1:13" s="122" customFormat="1" ht="27.75" customHeight="1" x14ac:dyDescent="0.25">
      <c r="A23" s="75" t="s">
        <v>18</v>
      </c>
      <c r="B23" s="76" t="s">
        <v>181</v>
      </c>
      <c r="C23" s="77" t="s">
        <v>28</v>
      </c>
      <c r="D23" s="85">
        <v>1</v>
      </c>
      <c r="E23" s="86"/>
      <c r="F23" s="154"/>
      <c r="G23" s="86"/>
      <c r="H23" s="83"/>
      <c r="I23" s="86"/>
      <c r="J23" s="83"/>
      <c r="K23" s="83"/>
    </row>
    <row r="24" spans="1:13" s="122" customFormat="1" ht="27" customHeight="1" x14ac:dyDescent="0.25">
      <c r="A24" s="75" t="s">
        <v>18</v>
      </c>
      <c r="B24" s="76" t="s">
        <v>182</v>
      </c>
      <c r="C24" s="77" t="s">
        <v>21</v>
      </c>
      <c r="D24" s="85">
        <v>120</v>
      </c>
      <c r="E24" s="86"/>
      <c r="F24" s="154"/>
      <c r="G24" s="86"/>
      <c r="H24" s="83"/>
      <c r="I24" s="86"/>
      <c r="J24" s="83"/>
      <c r="K24" s="83"/>
    </row>
    <row r="25" spans="1:13" s="122" customFormat="1" ht="32.25" customHeight="1" x14ac:dyDescent="0.25">
      <c r="A25" s="75" t="s">
        <v>18</v>
      </c>
      <c r="B25" s="76" t="s">
        <v>79</v>
      </c>
      <c r="C25" s="77" t="s">
        <v>5</v>
      </c>
      <c r="D25" s="85"/>
      <c r="E25" s="86"/>
      <c r="F25" s="154"/>
      <c r="G25" s="86"/>
      <c r="H25" s="83"/>
      <c r="I25" s="86"/>
      <c r="J25" s="83"/>
      <c r="K25" s="83"/>
    </row>
    <row r="26" spans="1:13" s="122" customFormat="1" ht="27" customHeight="1" x14ac:dyDescent="0.25">
      <c r="A26" s="75"/>
      <c r="B26" s="76"/>
      <c r="C26" s="77"/>
      <c r="D26" s="85"/>
      <c r="E26" s="86"/>
      <c r="F26" s="87"/>
      <c r="G26" s="87"/>
      <c r="H26" s="87"/>
      <c r="I26" s="87"/>
      <c r="J26" s="87"/>
      <c r="K26" s="87"/>
    </row>
    <row r="27" spans="1:13" s="122" customFormat="1" x14ac:dyDescent="0.25">
      <c r="A27" s="96">
        <v>0.02</v>
      </c>
      <c r="B27" s="97" t="s">
        <v>82</v>
      </c>
      <c r="C27" s="98" t="s">
        <v>6</v>
      </c>
      <c r="D27" s="99"/>
      <c r="E27" s="100"/>
      <c r="F27" s="100"/>
      <c r="G27" s="100"/>
      <c r="H27" s="100"/>
      <c r="I27" s="100"/>
      <c r="J27" s="100"/>
      <c r="K27" s="101"/>
    </row>
    <row r="28" spans="1:13" s="152" customFormat="1" ht="16.5" customHeight="1" x14ac:dyDescent="0.25">
      <c r="A28" s="89"/>
      <c r="B28" s="90" t="s">
        <v>81</v>
      </c>
      <c r="C28" s="91" t="s">
        <v>5</v>
      </c>
      <c r="D28" s="91"/>
      <c r="E28" s="103"/>
      <c r="F28" s="93"/>
      <c r="G28" s="94"/>
      <c r="H28" s="93"/>
      <c r="I28" s="94"/>
      <c r="J28" s="93"/>
      <c r="K28" s="95"/>
      <c r="L28" s="151"/>
      <c r="M28" s="151"/>
    </row>
    <row r="29" spans="1:13" s="122" customFormat="1" ht="26.25" customHeight="1" x14ac:dyDescent="0.25">
      <c r="A29" s="141">
        <v>0.05</v>
      </c>
      <c r="B29" s="97" t="s">
        <v>83</v>
      </c>
      <c r="C29" s="83" t="s">
        <v>6</v>
      </c>
      <c r="D29" s="83"/>
      <c r="E29" s="142"/>
      <c r="F29" s="143"/>
      <c r="G29" s="144"/>
      <c r="H29" s="143"/>
      <c r="I29" s="144"/>
      <c r="J29" s="143"/>
      <c r="K29" s="145"/>
    </row>
    <row r="30" spans="1:13" s="122" customFormat="1" ht="18" customHeight="1" x14ac:dyDescent="0.25">
      <c r="A30" s="89"/>
      <c r="B30" s="90" t="s">
        <v>81</v>
      </c>
      <c r="C30" s="91"/>
      <c r="D30" s="91"/>
      <c r="E30" s="103"/>
      <c r="F30" s="93"/>
      <c r="G30" s="94"/>
      <c r="H30" s="93"/>
      <c r="I30" s="94"/>
      <c r="J30" s="93"/>
      <c r="K30" s="95"/>
    </row>
    <row r="31" spans="1:13" s="122" customFormat="1" ht="18" customHeight="1" x14ac:dyDescent="0.25">
      <c r="A31" s="96">
        <v>0.1</v>
      </c>
      <c r="B31" s="97" t="s">
        <v>84</v>
      </c>
      <c r="C31" s="98" t="s">
        <v>6</v>
      </c>
      <c r="D31" s="99"/>
      <c r="E31" s="100"/>
      <c r="F31" s="100"/>
      <c r="G31" s="100"/>
      <c r="H31" s="100"/>
      <c r="I31" s="100"/>
      <c r="J31" s="100"/>
      <c r="K31" s="101"/>
    </row>
    <row r="32" spans="1:13" s="122" customFormat="1" ht="18" customHeight="1" x14ac:dyDescent="0.25">
      <c r="A32" s="89"/>
      <c r="B32" s="90" t="s">
        <v>81</v>
      </c>
      <c r="C32" s="91" t="s">
        <v>6</v>
      </c>
      <c r="D32" s="91"/>
      <c r="E32" s="103"/>
      <c r="F32" s="93"/>
      <c r="G32" s="94"/>
      <c r="H32" s="93"/>
      <c r="I32" s="94"/>
      <c r="J32" s="93"/>
      <c r="K32" s="95"/>
    </row>
    <row r="33" spans="1:13" s="122" customFormat="1" ht="18" customHeight="1" x14ac:dyDescent="0.25">
      <c r="A33" s="102">
        <v>0.08</v>
      </c>
      <c r="B33" s="97" t="s">
        <v>85</v>
      </c>
      <c r="C33" s="98" t="s">
        <v>6</v>
      </c>
      <c r="D33" s="99"/>
      <c r="E33" s="100"/>
      <c r="F33" s="100"/>
      <c r="G33" s="100"/>
      <c r="H33" s="100"/>
      <c r="I33" s="100"/>
      <c r="J33" s="100"/>
      <c r="K33" s="101"/>
    </row>
    <row r="34" spans="1:13" s="152" customFormat="1" ht="16.5" customHeight="1" x14ac:dyDescent="0.25">
      <c r="A34" s="89"/>
      <c r="B34" s="90" t="s">
        <v>81</v>
      </c>
      <c r="C34" s="91" t="s">
        <v>6</v>
      </c>
      <c r="D34" s="91"/>
      <c r="E34" s="103"/>
      <c r="F34" s="93"/>
      <c r="G34" s="94"/>
      <c r="H34" s="93"/>
      <c r="I34" s="94"/>
      <c r="J34" s="93"/>
      <c r="K34" s="95"/>
      <c r="L34" s="151"/>
      <c r="M34" s="151"/>
    </row>
    <row r="35" spans="1:13" s="122" customFormat="1" ht="18" customHeight="1" x14ac:dyDescent="0.25">
      <c r="A35" s="102">
        <v>0.18</v>
      </c>
      <c r="B35" s="97" t="s">
        <v>86</v>
      </c>
      <c r="C35" s="98" t="s">
        <v>6</v>
      </c>
      <c r="D35" s="99"/>
      <c r="E35" s="100"/>
      <c r="F35" s="100"/>
      <c r="G35" s="100"/>
      <c r="H35" s="100"/>
      <c r="I35" s="100"/>
      <c r="J35" s="100"/>
      <c r="K35" s="101"/>
    </row>
    <row r="36" spans="1:13" x14ac:dyDescent="0.25">
      <c r="A36" s="89"/>
      <c r="B36" s="90" t="s">
        <v>81</v>
      </c>
      <c r="C36" s="91" t="s">
        <v>5</v>
      </c>
      <c r="D36" s="91"/>
      <c r="E36" s="103"/>
      <c r="F36" s="93"/>
      <c r="G36" s="94"/>
      <c r="H36" s="93"/>
      <c r="I36" s="94"/>
      <c r="J36" s="93"/>
      <c r="K36" s="95"/>
    </row>
    <row r="37" spans="1:13" x14ac:dyDescent="0.25">
      <c r="A37" s="75"/>
      <c r="B37" s="76"/>
      <c r="C37" s="77"/>
      <c r="D37" s="85"/>
      <c r="E37" s="86"/>
      <c r="F37" s="86"/>
      <c r="G37" s="86"/>
      <c r="H37" s="86"/>
      <c r="I37" s="86"/>
      <c r="J37" s="86"/>
      <c r="K37" s="153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3" workbookViewId="0">
      <selection activeCell="O31" sqref="O31"/>
    </sheetView>
  </sheetViews>
  <sheetFormatPr defaultColWidth="8.85546875" defaultRowHeight="15" x14ac:dyDescent="0.25"/>
  <cols>
    <col min="1" max="1" width="5.85546875" style="19" customWidth="1"/>
    <col min="2" max="2" width="42.42578125" style="64" customWidth="1"/>
    <col min="3" max="3" width="8" style="65" customWidth="1"/>
    <col min="4" max="4" width="8.42578125" style="19" customWidth="1"/>
    <col min="5" max="5" width="7.7109375" style="19" customWidth="1"/>
    <col min="6" max="6" width="13.5703125" style="19" bestFit="1" customWidth="1"/>
    <col min="7" max="7" width="7.42578125" style="19" customWidth="1"/>
    <col min="8" max="8" width="12.7109375" style="19" bestFit="1" customWidth="1"/>
    <col min="9" max="9" width="7.42578125" style="19" customWidth="1"/>
    <col min="10" max="10" width="8.5703125" style="19" bestFit="1" customWidth="1"/>
    <col min="11" max="11" width="13.7109375" style="19" bestFit="1" customWidth="1"/>
    <col min="12" max="12" width="11.5703125" style="19" bestFit="1" customWidth="1"/>
    <col min="13" max="16384" width="8.85546875" style="19"/>
  </cols>
  <sheetData>
    <row r="1" spans="1:11" ht="29.25" customHeight="1" x14ac:dyDescent="0.25">
      <c r="A1" s="162"/>
      <c r="B1" s="163"/>
      <c r="C1" s="163"/>
      <c r="D1" s="163"/>
      <c r="E1" s="163"/>
      <c r="F1" s="163"/>
    </row>
    <row r="3" spans="1:11" s="117" customForma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117" customFormat="1" ht="15" customHeight="1" x14ac:dyDescent="0.25">
      <c r="A4" s="165" t="s">
        <v>183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117" customFormat="1" ht="22.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1" s="118" customFormat="1" ht="21.75" customHeight="1" x14ac:dyDescent="0.25">
      <c r="A6" s="166"/>
      <c r="B6" s="166"/>
      <c r="C6" s="166"/>
      <c r="D6" s="166"/>
      <c r="E6" s="67"/>
      <c r="F6" s="67"/>
      <c r="G6" s="68"/>
      <c r="H6" s="167"/>
      <c r="I6" s="167"/>
      <c r="J6" s="168"/>
      <c r="K6" s="168"/>
    </row>
    <row r="7" spans="1:11" s="69" customFormat="1" x14ac:dyDescent="0.25">
      <c r="G7" s="70"/>
      <c r="H7" s="71"/>
      <c r="I7" s="71"/>
      <c r="J7" s="71"/>
      <c r="K7" s="71"/>
    </row>
    <row r="8" spans="1:11" s="119" customFormat="1" ht="30.75" customHeight="1" x14ac:dyDescent="0.25">
      <c r="A8" s="171" t="s">
        <v>0</v>
      </c>
      <c r="B8" s="171" t="s">
        <v>56</v>
      </c>
      <c r="C8" s="181" t="s">
        <v>57</v>
      </c>
      <c r="D8" s="183" t="s">
        <v>58</v>
      </c>
      <c r="E8" s="179" t="s">
        <v>59</v>
      </c>
      <c r="F8" s="179"/>
      <c r="G8" s="179" t="s">
        <v>60</v>
      </c>
      <c r="H8" s="179"/>
      <c r="I8" s="179" t="s">
        <v>61</v>
      </c>
      <c r="J8" s="179"/>
      <c r="K8" s="180" t="s">
        <v>44</v>
      </c>
    </row>
    <row r="9" spans="1:11" s="119" customFormat="1" ht="30.75" customHeight="1" x14ac:dyDescent="0.25">
      <c r="A9" s="172"/>
      <c r="B9" s="172"/>
      <c r="C9" s="182"/>
      <c r="D9" s="184"/>
      <c r="E9" s="72" t="s">
        <v>57</v>
      </c>
      <c r="F9" s="72" t="s">
        <v>44</v>
      </c>
      <c r="G9" s="72" t="s">
        <v>57</v>
      </c>
      <c r="H9" s="72" t="s">
        <v>44</v>
      </c>
      <c r="I9" s="72" t="s">
        <v>57</v>
      </c>
      <c r="J9" s="72" t="s">
        <v>44</v>
      </c>
      <c r="K9" s="180"/>
    </row>
    <row r="10" spans="1:11" s="120" customFormat="1" ht="15" customHeight="1" x14ac:dyDescent="0.25">
      <c r="A10" s="73" t="s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3">
        <v>11</v>
      </c>
    </row>
    <row r="11" spans="1:11" s="121" customFormat="1" ht="18" customHeight="1" x14ac:dyDescent="0.25">
      <c r="A11" s="74"/>
      <c r="B11" s="106" t="s">
        <v>62</v>
      </c>
      <c r="C11" s="74"/>
      <c r="D11" s="74"/>
      <c r="E11" s="74"/>
      <c r="F11" s="74"/>
      <c r="G11" s="74"/>
      <c r="H11" s="85"/>
      <c r="I11" s="74"/>
      <c r="J11" s="85"/>
      <c r="K11" s="85"/>
    </row>
    <row r="12" spans="1:11" s="122" customFormat="1" ht="68.25" customHeight="1" x14ac:dyDescent="0.25">
      <c r="A12" s="75">
        <v>1</v>
      </c>
      <c r="B12" s="76" t="s">
        <v>175</v>
      </c>
      <c r="C12" s="77" t="s">
        <v>7</v>
      </c>
      <c r="D12" s="85">
        <v>28</v>
      </c>
      <c r="E12" s="86"/>
      <c r="F12" s="86"/>
      <c r="G12" s="86"/>
      <c r="H12" s="86"/>
      <c r="I12" s="86"/>
      <c r="J12" s="86"/>
      <c r="K12" s="86"/>
    </row>
    <row r="13" spans="1:11" s="122" customFormat="1" ht="26.25" customHeight="1" x14ac:dyDescent="0.25">
      <c r="A13" s="75" t="s">
        <v>18</v>
      </c>
      <c r="B13" s="76" t="s">
        <v>184</v>
      </c>
      <c r="C13" s="77" t="s">
        <v>4</v>
      </c>
      <c r="D13" s="85">
        <v>80</v>
      </c>
      <c r="E13" s="86"/>
      <c r="F13" s="86"/>
      <c r="G13" s="86"/>
      <c r="H13" s="86"/>
      <c r="I13" s="86"/>
      <c r="J13" s="86"/>
      <c r="K13" s="86"/>
    </row>
    <row r="14" spans="1:11" s="122" customFormat="1" ht="26.25" customHeight="1" x14ac:dyDescent="0.25">
      <c r="A14" s="75" t="s">
        <v>18</v>
      </c>
      <c r="B14" s="76" t="s">
        <v>185</v>
      </c>
      <c r="C14" s="77" t="s">
        <v>8</v>
      </c>
      <c r="D14" s="85">
        <v>1.43</v>
      </c>
      <c r="E14" s="86"/>
      <c r="F14" s="86"/>
      <c r="G14" s="86"/>
      <c r="H14" s="86"/>
      <c r="I14" s="86"/>
      <c r="J14" s="86"/>
      <c r="K14" s="86"/>
    </row>
    <row r="15" spans="1:11" s="122" customFormat="1" ht="29.25" customHeight="1" x14ac:dyDescent="0.25">
      <c r="A15" s="75" t="s">
        <v>18</v>
      </c>
      <c r="B15" s="76" t="s">
        <v>186</v>
      </c>
      <c r="C15" s="77" t="s">
        <v>7</v>
      </c>
      <c r="D15" s="85">
        <v>32.200000000000003</v>
      </c>
      <c r="E15" s="86"/>
      <c r="F15" s="86"/>
      <c r="G15" s="86"/>
      <c r="H15" s="86"/>
      <c r="I15" s="86"/>
      <c r="J15" s="86"/>
      <c r="K15" s="86"/>
    </row>
    <row r="16" spans="1:11" s="122" customFormat="1" ht="18" customHeight="1" x14ac:dyDescent="0.25">
      <c r="A16" s="75"/>
      <c r="B16" s="76" t="s">
        <v>78</v>
      </c>
      <c r="C16" s="77" t="s">
        <v>36</v>
      </c>
      <c r="D16" s="85">
        <v>0.5</v>
      </c>
      <c r="E16" s="85"/>
      <c r="F16" s="85"/>
      <c r="G16" s="85"/>
      <c r="H16" s="85"/>
      <c r="I16" s="85"/>
      <c r="J16" s="85"/>
      <c r="K16" s="85"/>
    </row>
    <row r="17" spans="1:13" s="123" customFormat="1" ht="21" customHeight="1" x14ac:dyDescent="0.25">
      <c r="A17" s="82"/>
      <c r="B17" s="76" t="s">
        <v>80</v>
      </c>
      <c r="C17" s="83" t="s">
        <v>37</v>
      </c>
      <c r="D17" s="84">
        <v>20</v>
      </c>
      <c r="E17" s="84"/>
      <c r="F17" s="85"/>
      <c r="G17" s="84"/>
      <c r="H17" s="85"/>
      <c r="I17" s="84"/>
      <c r="J17" s="85"/>
      <c r="K17" s="85"/>
    </row>
    <row r="18" spans="1:13" s="123" customFormat="1" ht="21" customHeight="1" x14ac:dyDescent="0.25">
      <c r="A18" s="82"/>
      <c r="B18" s="76" t="s">
        <v>79</v>
      </c>
      <c r="C18" s="83"/>
      <c r="D18" s="84">
        <v>1</v>
      </c>
      <c r="E18" s="84"/>
      <c r="F18" s="85"/>
      <c r="G18" s="84"/>
      <c r="H18" s="85"/>
      <c r="I18" s="84"/>
      <c r="J18" s="85"/>
      <c r="K18" s="85"/>
    </row>
    <row r="19" spans="1:13" s="123" customFormat="1" ht="21" customHeight="1" x14ac:dyDescent="0.25">
      <c r="A19" s="82"/>
      <c r="B19" s="76" t="s">
        <v>187</v>
      </c>
      <c r="C19" s="83" t="s">
        <v>38</v>
      </c>
      <c r="D19" s="84">
        <v>20</v>
      </c>
      <c r="E19" s="84"/>
      <c r="F19" s="85"/>
      <c r="G19" s="84"/>
      <c r="H19" s="85"/>
      <c r="I19" s="84"/>
      <c r="J19" s="85"/>
      <c r="K19" s="85"/>
    </row>
    <row r="20" spans="1:13" s="122" customFormat="1" ht="29.25" customHeight="1" x14ac:dyDescent="0.25">
      <c r="A20" s="75"/>
      <c r="B20" s="76"/>
      <c r="C20" s="77"/>
      <c r="D20" s="85"/>
      <c r="E20" s="86"/>
      <c r="F20" s="87"/>
      <c r="G20" s="87"/>
      <c r="H20" s="87"/>
      <c r="I20" s="87"/>
      <c r="J20" s="87"/>
      <c r="K20" s="87"/>
    </row>
    <row r="21" spans="1:13" s="152" customFormat="1" ht="16.5" customHeight="1" x14ac:dyDescent="0.25">
      <c r="A21" s="75"/>
      <c r="B21" s="76"/>
      <c r="C21" s="77"/>
      <c r="D21" s="85"/>
      <c r="E21" s="86"/>
      <c r="F21" s="86"/>
      <c r="G21" s="86"/>
      <c r="H21" s="86"/>
      <c r="I21" s="86"/>
      <c r="J21" s="86"/>
      <c r="K21" s="88"/>
      <c r="L21" s="151"/>
      <c r="M21" s="151"/>
    </row>
    <row r="22" spans="1:13" s="122" customFormat="1" ht="26.25" customHeight="1" x14ac:dyDescent="0.25">
      <c r="A22" s="89"/>
      <c r="B22" s="90" t="s">
        <v>81</v>
      </c>
      <c r="C22" s="91" t="s">
        <v>5</v>
      </c>
      <c r="D22" s="91"/>
      <c r="E22" s="103"/>
      <c r="F22" s="93"/>
      <c r="G22" s="94"/>
      <c r="H22" s="93"/>
      <c r="I22" s="94"/>
      <c r="J22" s="93"/>
      <c r="K22" s="95"/>
    </row>
    <row r="23" spans="1:13" s="122" customFormat="1" ht="30.75" customHeight="1" x14ac:dyDescent="0.25">
      <c r="A23" s="96">
        <v>0.02</v>
      </c>
      <c r="B23" s="97" t="s">
        <v>82</v>
      </c>
      <c r="C23" s="98" t="s">
        <v>6</v>
      </c>
      <c r="D23" s="99"/>
      <c r="E23" s="100"/>
      <c r="F23" s="100"/>
      <c r="G23" s="100"/>
      <c r="H23" s="100"/>
      <c r="I23" s="100"/>
      <c r="J23" s="100"/>
      <c r="K23" s="101"/>
    </row>
    <row r="24" spans="1:13" s="122" customFormat="1" ht="18" customHeight="1" x14ac:dyDescent="0.25">
      <c r="A24" s="89"/>
      <c r="B24" s="90" t="s">
        <v>81</v>
      </c>
      <c r="C24" s="91"/>
      <c r="D24" s="91"/>
      <c r="E24" s="103"/>
      <c r="F24" s="93"/>
      <c r="G24" s="94"/>
      <c r="H24" s="93"/>
      <c r="I24" s="94"/>
      <c r="J24" s="93"/>
      <c r="K24" s="95"/>
    </row>
    <row r="25" spans="1:13" s="122" customFormat="1" ht="18" customHeight="1" x14ac:dyDescent="0.25">
      <c r="A25" s="96">
        <v>0.05</v>
      </c>
      <c r="B25" s="97" t="s">
        <v>83</v>
      </c>
      <c r="C25" s="98" t="s">
        <v>6</v>
      </c>
      <c r="D25" s="99"/>
      <c r="E25" s="100"/>
      <c r="F25" s="100"/>
      <c r="G25" s="100"/>
      <c r="H25" s="100"/>
      <c r="I25" s="100"/>
      <c r="J25" s="100"/>
      <c r="K25" s="101"/>
    </row>
    <row r="26" spans="1:13" s="122" customFormat="1" ht="18" customHeight="1" x14ac:dyDescent="0.25">
      <c r="A26" s="89"/>
      <c r="B26" s="90" t="s">
        <v>81</v>
      </c>
      <c r="C26" s="91" t="s">
        <v>6</v>
      </c>
      <c r="D26" s="91"/>
      <c r="E26" s="103"/>
      <c r="F26" s="93"/>
      <c r="G26" s="94"/>
      <c r="H26" s="93"/>
      <c r="I26" s="94"/>
      <c r="J26" s="93"/>
      <c r="K26" s="95"/>
    </row>
    <row r="27" spans="1:13" s="152" customFormat="1" ht="16.5" customHeight="1" x14ac:dyDescent="0.25">
      <c r="A27" s="102">
        <v>0.1</v>
      </c>
      <c r="B27" s="97" t="s">
        <v>84</v>
      </c>
      <c r="C27" s="98" t="s">
        <v>6</v>
      </c>
      <c r="D27" s="99"/>
      <c r="E27" s="100"/>
      <c r="F27" s="100"/>
      <c r="G27" s="100"/>
      <c r="H27" s="100"/>
      <c r="I27" s="100"/>
      <c r="J27" s="100"/>
      <c r="K27" s="101"/>
      <c r="L27" s="151"/>
      <c r="M27" s="151"/>
    </row>
    <row r="28" spans="1:13" s="122" customFormat="1" ht="18" customHeight="1" x14ac:dyDescent="0.25">
      <c r="A28" s="89"/>
      <c r="B28" s="90" t="s">
        <v>81</v>
      </c>
      <c r="C28" s="91" t="s">
        <v>6</v>
      </c>
      <c r="D28" s="91"/>
      <c r="E28" s="103"/>
      <c r="F28" s="93"/>
      <c r="G28" s="94"/>
      <c r="H28" s="93"/>
      <c r="I28" s="94"/>
      <c r="J28" s="93"/>
      <c r="K28" s="95"/>
    </row>
    <row r="29" spans="1:13" x14ac:dyDescent="0.25">
      <c r="A29" s="102">
        <v>0.08</v>
      </c>
      <c r="B29" s="97" t="s">
        <v>85</v>
      </c>
      <c r="C29" s="98" t="s">
        <v>6</v>
      </c>
      <c r="D29" s="99"/>
      <c r="E29" s="100"/>
      <c r="F29" s="100"/>
      <c r="G29" s="100"/>
      <c r="H29" s="100"/>
      <c r="I29" s="100"/>
      <c r="J29" s="100"/>
      <c r="K29" s="101"/>
    </row>
    <row r="30" spans="1:13" x14ac:dyDescent="0.25">
      <c r="A30" s="89"/>
      <c r="B30" s="90" t="s">
        <v>81</v>
      </c>
      <c r="C30" s="91" t="s">
        <v>5</v>
      </c>
      <c r="D30" s="91"/>
      <c r="E30" s="103"/>
      <c r="F30" s="93"/>
      <c r="G30" s="94"/>
      <c r="H30" s="93"/>
      <c r="I30" s="94"/>
      <c r="J30" s="93"/>
      <c r="K30" s="95"/>
    </row>
    <row r="31" spans="1:13" s="122" customFormat="1" ht="18" customHeight="1" x14ac:dyDescent="0.25">
      <c r="A31" s="102">
        <v>0.18</v>
      </c>
      <c r="B31" s="97" t="s">
        <v>86</v>
      </c>
      <c r="C31" s="98" t="s">
        <v>6</v>
      </c>
      <c r="D31" s="99"/>
      <c r="E31" s="100"/>
      <c r="F31" s="100"/>
      <c r="G31" s="100"/>
      <c r="H31" s="100"/>
      <c r="I31" s="100"/>
      <c r="J31" s="100"/>
      <c r="K31" s="101"/>
    </row>
    <row r="32" spans="1:13" x14ac:dyDescent="0.25">
      <c r="A32" s="89"/>
      <c r="B32" s="90" t="s">
        <v>81</v>
      </c>
      <c r="C32" s="91" t="s">
        <v>5</v>
      </c>
      <c r="D32" s="91"/>
      <c r="E32" s="103"/>
      <c r="F32" s="93"/>
      <c r="G32" s="94"/>
      <c r="H32" s="93"/>
      <c r="I32" s="94"/>
      <c r="J32" s="93"/>
      <c r="K32" s="95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Total</vt:lpstr>
      <vt:lpstr>Fire pump</vt:lpstr>
      <vt:lpstr>500m3 reservoir</vt:lpstr>
      <vt:lpstr>Overpass</vt:lpstr>
      <vt:lpstr>Compressor-pump station</vt:lpstr>
      <vt:lpstr> Reservoir park</vt:lpstr>
      <vt:lpstr> Autocistern filling</vt:lpstr>
      <vt:lpstr>Operator building</vt:lpstr>
      <vt:lpstr>Generator foundation</vt:lpstr>
      <vt:lpstr>Territory works</vt:lpstr>
      <vt:lpstr>Drain system</vt:lpstr>
      <vt:lpstr>Fire pipeline</vt:lpstr>
      <vt:lpstr>Tech. pipeline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2022-02-21T11:59:06Z</dcterms:modified>
</cp:coreProperties>
</file>